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75" windowWidth="23250" windowHeight="1239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1">'Целевые показатели'!$3:$5</definedName>
    <definedName name="_xlnm.Print_Area" localSheetId="2">'Процессная часть'!$A$1:$M$70</definedName>
    <definedName name="_xlnm.Print_Area" localSheetId="3">'Фин. обеспечение '!$A$1:$F$28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4"/>
  <c r="G15" l="1"/>
  <c r="D27"/>
  <c r="D21"/>
  <c r="H62"/>
  <c r="G62"/>
  <c r="F62"/>
  <c r="E62"/>
  <c r="D58"/>
  <c r="D54"/>
  <c r="D50"/>
  <c r="G43"/>
  <c r="D39"/>
  <c r="D35"/>
  <c r="D62" l="1"/>
  <c r="G66"/>
  <c r="E23" i="5" l="1"/>
  <c r="E18" s="1"/>
  <c r="D31" i="4" l="1"/>
  <c r="D23"/>
  <c r="D19"/>
  <c r="H15"/>
  <c r="H43" s="1"/>
  <c r="H66" s="1"/>
  <c r="E24" i="5" s="1"/>
  <c r="E19" s="1"/>
  <c r="F15" i="4"/>
  <c r="F43" s="1"/>
  <c r="F66" s="1"/>
  <c r="E22" i="5" s="1"/>
  <c r="E17" s="1"/>
  <c r="E15" i="4"/>
  <c r="D15" l="1"/>
  <c r="E43"/>
  <c r="H61"/>
  <c r="G61"/>
  <c r="F61"/>
  <c r="E61"/>
  <c r="D61" s="1"/>
  <c r="H60"/>
  <c r="G60"/>
  <c r="F60"/>
  <c r="E60"/>
  <c r="D60" s="1"/>
  <c r="H59"/>
  <c r="G59"/>
  <c r="F59"/>
  <c r="E59"/>
  <c r="D59" s="1"/>
  <c r="D57"/>
  <c r="D56"/>
  <c r="D55"/>
  <c r="D53"/>
  <c r="D52"/>
  <c r="D51"/>
  <c r="D49"/>
  <c r="D48"/>
  <c r="D47"/>
  <c r="D38"/>
  <c r="D37"/>
  <c r="G36"/>
  <c r="D36" s="1"/>
  <c r="D34"/>
  <c r="D33"/>
  <c r="D32"/>
  <c r="D30"/>
  <c r="D29"/>
  <c r="G28"/>
  <c r="D28" s="1"/>
  <c r="D26"/>
  <c r="D25"/>
  <c r="D24"/>
  <c r="D22"/>
  <c r="D20"/>
  <c r="D18"/>
  <c r="D17"/>
  <c r="D16"/>
  <c r="H14"/>
  <c r="H42" s="1"/>
  <c r="H65" s="1"/>
  <c r="D24" i="5" s="1"/>
  <c r="D19" s="1"/>
  <c r="G14" i="4"/>
  <c r="F14"/>
  <c r="F42" s="1"/>
  <c r="F65" s="1"/>
  <c r="D22" i="5" s="1"/>
  <c r="D17" s="1"/>
  <c r="E14" i="4"/>
  <c r="E42" s="1"/>
  <c r="H13"/>
  <c r="H41" s="1"/>
  <c r="H64" s="1"/>
  <c r="C24" i="5" s="1"/>
  <c r="G13" i="4"/>
  <c r="G41" s="1"/>
  <c r="F13"/>
  <c r="F41" s="1"/>
  <c r="F64" s="1"/>
  <c r="C22" i="5" s="1"/>
  <c r="E13" i="4"/>
  <c r="E41" s="1"/>
  <c r="H12"/>
  <c r="H40" s="1"/>
  <c r="H63" s="1"/>
  <c r="B24" i="5" s="1"/>
  <c r="F24" s="1"/>
  <c r="G12" i="4"/>
  <c r="F12"/>
  <c r="F40" s="1"/>
  <c r="F63" s="1"/>
  <c r="B22" i="5" s="1"/>
  <c r="F22" s="1"/>
  <c r="E12" i="4"/>
  <c r="E40" s="1"/>
  <c r="D12"/>
  <c r="E66" l="1"/>
  <c r="D43"/>
  <c r="G42"/>
  <c r="G65" s="1"/>
  <c r="D23" i="5" s="1"/>
  <c r="D18" s="1"/>
  <c r="G40" i="4"/>
  <c r="G63" s="1"/>
  <c r="B23" i="5" s="1"/>
  <c r="G64" i="4"/>
  <c r="C23" i="5" s="1"/>
  <c r="D14" i="4"/>
  <c r="E65"/>
  <c r="D21" i="5" s="1"/>
  <c r="D42" i="4"/>
  <c r="E63"/>
  <c r="D40"/>
  <c r="E64"/>
  <c r="D41"/>
  <c r="D13"/>
  <c r="D16" i="5" l="1"/>
  <c r="D20"/>
  <c r="F23"/>
  <c r="E21"/>
  <c r="D66" i="4"/>
  <c r="D64"/>
  <c r="C21" i="5"/>
  <c r="D63" i="4"/>
  <c r="B21" i="5"/>
  <c r="F21" s="1"/>
  <c r="D65" i="4"/>
  <c r="C19" i="5"/>
  <c r="B18"/>
  <c r="C17"/>
  <c r="B19"/>
  <c r="B17"/>
  <c r="C18"/>
  <c r="F19" l="1"/>
  <c r="F17"/>
  <c r="F18"/>
  <c r="E16"/>
  <c r="E15" s="1"/>
  <c r="E20"/>
  <c r="B5"/>
  <c r="B16" l="1"/>
  <c r="B20"/>
  <c r="C16"/>
  <c r="C15" s="1"/>
  <c r="C20"/>
  <c r="F20" l="1"/>
  <c r="F16"/>
  <c r="D15"/>
  <c r="B15"/>
  <c r="F15" l="1"/>
</calcChain>
</file>

<file path=xl/sharedStrings.xml><?xml version="1.0" encoding="utf-8"?>
<sst xmlns="http://schemas.openxmlformats.org/spreadsheetml/2006/main" count="297" uniqueCount="154">
  <si>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</si>
  <si>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</si>
  <si>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</si>
  <si>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</si>
  <si>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</si>
  <si>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</si>
  <si>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</si>
  <si>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</si>
  <si>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</si>
  <si>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</si>
  <si>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</si>
  <si>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</si>
  <si>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</si>
  <si>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</si>
  <si>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</si>
  <si>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</si>
  <si>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</si>
  <si>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</si>
  <si>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</si>
  <si>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</si>
  <si>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</si>
  <si>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</si>
  <si>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</si>
  <si>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</si>
  <si>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</si>
  <si>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</si>
  <si>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</si>
  <si>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</si>
  <si>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</si>
  <si>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</si>
  <si>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</si>
  <si>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</si>
  <si>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</si>
  <si>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</si>
  <si>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</si>
  <si>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</si>
  <si>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</si>
  <si>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</si>
  <si>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</si>
  <si>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</si>
  <si>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</si>
  <si>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</si>
  <si>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</si>
  <si>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</si>
  <si>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</si>
  <si>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</si>
  <si>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</si>
  <si>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</si>
  <si>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</si>
  <si>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</si>
  <si>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</si>
  <si>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</si>
  <si>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</si>
  <si>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</si>
  <si>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</si>
  <si>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</si>
  <si>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</si>
  <si>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</si>
  <si>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муниципального образования</t>
  </si>
  <si>
    <t>2027 год</t>
  </si>
  <si>
    <t>1.2</t>
  </si>
  <si>
    <t>человек</t>
  </si>
  <si>
    <t>I этап – 2015-2024 годы                                         II этап – 2025-2030 годы</t>
  </si>
  <si>
    <t>Итого комплекс процессных мероприятий</t>
  </si>
  <si>
    <t>не предусмотрены</t>
  </si>
  <si>
    <t>п. 1.1.1</t>
  </si>
  <si>
    <t>«Молодежь Кавказского района»</t>
  </si>
  <si>
    <t xml:space="preserve">развитие и реализация потенциала молодежи муниципального образования Кавказский район </t>
  </si>
  <si>
    <t>1.1.2</t>
  </si>
  <si>
    <t>отдел молодежной политики администрации МО Кавказский район</t>
  </si>
  <si>
    <t xml:space="preserve">Цель муниципальной программы - развитие и реализация потенциала молодежи муниципального образования Кавказский район </t>
  </si>
  <si>
    <t>2.2</t>
  </si>
  <si>
    <t>2.3</t>
  </si>
  <si>
    <t>2.4</t>
  </si>
  <si>
    <t>2.5</t>
  </si>
  <si>
    <t>2.6</t>
  </si>
  <si>
    <t>2.7</t>
  </si>
  <si>
    <t>Число молодых людей, принявших участие в мероприятиях, направленных на гражданское и патриотическое воспитание</t>
  </si>
  <si>
    <t>Количество молодых людей, вовлечённых в деятельность молодёжного самоуправления муниципального образования Кавказский район</t>
  </si>
  <si>
    <t>Число молодых людей, задействованных в мероприятиях, направленных на творческое и интеллектуальное развитие</t>
  </si>
  <si>
    <t>п. 1.1.1, 1.1.2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</si>
  <si>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</si>
  <si>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</si>
  <si>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</si>
  <si>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</si>
  <si>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</si>
  <si>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</si>
  <si>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</si>
  <si>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</si>
  <si>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</si>
  <si>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</si>
  <si>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</si>
  <si>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</si>
  <si>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</si>
  <si>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</si>
  <si>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</si>
  <si>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процент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</si>
  <si>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</si>
  <si>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принявших участие в мероприятиях патриотической направленности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</si>
  <si>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задействованных в мероприятия по вовлечению в творческую деятельность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</si>
  <si>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 </t>
  </si>
  <si>
    <t xml:space="preserve">отдел молодежной политики администрации муниципального образования Кавказский район 
</t>
  </si>
  <si>
    <t>реализация потенциала каждого человека, развитие его талантов, воспитание патриотической и социально ответственной личности</t>
  </si>
  <si>
    <t xml:space="preserve">Доля молодых людей в Кавказском районе, принимающих участие в мероприятиях, проводимых в сфере молодежной политики в МО Кавказский район 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</si>
  <si>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</si>
  <si>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</si>
  <si>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</si>
  <si>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</si>
  <si>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</si>
  <si>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</si>
  <si>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</si>
  <si>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</si>
  <si>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</si>
  <si>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</si>
  <si>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</si>
  <si>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</si>
  <si>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</si>
  <si>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</si>
  <si>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</si>
  <si>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</si>
  <si>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</si>
  <si>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Доля молодых людей, занимающихся добровольческой (волонтерской) деятельностью в Кавказском районе</t>
  </si>
  <si>
    <t>НЦ: увеличение к 2030 году доли молодых людей, вовлеченных в добровольческую и общественную деятельность, не менее чем до 45 процентов; ГП: доля граждан, занимающихся добровольческой (волонтерской) деятельностью в Краснодарском крае</t>
  </si>
  <si>
    <t>Число  молодых людей, участвующих в мероприятиях, направленных на пропаганду здорового образа жизни в молодежной среде  и привлечение молодежи к туристским мероприятиям, развитие молодёжного туризма, проведение муниципальных смен и форумов в целях всестороннего развития и отдыха молодежи</t>
  </si>
  <si>
    <t>Число молодых людей муниципального образования Кавказский район, вовлеченных в добровольческую (волонтерскую) деятельность</t>
  </si>
  <si>
    <t>Количество молодых людей, принявших участие в мероприятиях, направленных на развитие студенческих трудовых отрядов, профориентации и развитие предпринимательской деятельности,  в краевых, муниципальных и всероссийских проектах, конкурсах, направленных на инновации среди молодежи</t>
  </si>
  <si>
    <t>Число молодых людей, участвующих в мероприятиях, направленных на духовно-нравственное воспитание и профилактику безнадзорности, правонарушений и экстремистской деятельности в молодежной среде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</si>
  <si>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 </t>
  </si>
  <si>
    <t>Муниципальая программа</t>
  </si>
  <si>
    <t>муниципального образования Кавказский район</t>
  </si>
  <si>
    <r>
  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</si>
  <si>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 Краснодарского края «Развитие образования» (постановление постановление главы
администрации (губернатора)
Краснодарского края
от 5 октября 2015 г. N 939)</t>
  </si>
  <si>
    <r>
      <t xml:space="preserve">
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</si>
  <si>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2028 год</t>
  </si>
  <si>
    <t>Количество мероприятий, направленных на гражданское и патриотическое воспитание, проведенных ОМП и молодежными центрами в МО Кавказский район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</si>
  <si>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муниципальными учреждениями, подведомственными отделу молодежной политики администрации муниципального образования Кавказский район</t>
  </si>
  <si>
    <t>Кавказский район                                                                                                                                                                                                                В.А. Пеплов</t>
  </si>
  <si>
    <t>Исполняющий обязанности заместителя главы</t>
  </si>
  <si>
    <t xml:space="preserve">Исполняющий обязанности заместителя главы </t>
  </si>
  <si>
    <t>Кавказский район                                                                                                                                                                                                В.А. Пеплов</t>
  </si>
  <si>
    <r>
      <rPr>
        <sz val="12"/>
        <rFont val="Times New Roman"/>
        <family val="1"/>
        <charset val="204"/>
      </rPr>
      <t>Всего: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159 436,8 тыс. рублей, в том числе:                                                                           1этап: 76 565,1 тыс. рублей,        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</t>
    </r>
    <r>
      <rPr>
        <sz val="12"/>
        <rFont val="Times New Roman"/>
        <family val="1"/>
        <charset val="204"/>
      </rPr>
      <t>2 этап: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82 871,7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тыс. рублей</t>
    </r>
  </si>
  <si>
    <t>МКУ МЦ "Эдельвейс" и МКУ "ПРО.МОЛОДЕЖЬ"</t>
  </si>
  <si>
    <t>отдел молодежной политики администрации МО Кавказский район, МКУ МЦ "Эдельвейс" и МКУ "ПРО.МОЛОДЕЖЬ"</t>
  </si>
  <si>
    <r>
      <rPr>
        <sz val="12"/>
        <rFont val="Times New Roman"/>
        <family val="1"/>
        <charset val="204"/>
      </rPr>
      <t>муниципальное казенное учреждение «Молодежный центр «Эдельвейс», МКУ «Центр патриотизма, талантов и креатива «ПРО.МОЛОДЕЖЬ», управление образования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
</t>
    </r>
  </si>
  <si>
    <t>МКУ МЦ "Эдельвейс"и МКУ «Центр патриотизма, талантов и креатива «ПРО.МОЛОДЕЖЬ»</t>
  </si>
  <si>
    <t xml:space="preserve"> в том числе:    мероприятия, проводимые отделом молодежной политики, МКУ МЦ «Эдельвейс» и МКУ «Центр патриотизма, талантов и креатива «ПРО.МОЛОДЕЖЬ»</t>
  </si>
  <si>
    <t xml:space="preserve">отдел молодежной политики администрации муниципального образования Кавказский район,  МКУ МЦ "Эдельвейс" и МКУ «Центр патриотизма, талантов и креатива «ПРО.МОЛОДЕЖЬ»
</t>
  </si>
  <si>
    <t xml:space="preserve">отдел молодежной политики администрации муниципального образования Кавказский район, МКУ МЦ "Эдельвейс"  и МКУ «Центр патриотизма, талантов и креатива «ПРО.МОЛОДЕЖЬ»
</t>
  </si>
  <si>
    <t>отдел молодежной политики администрации муниципального образования Кавказский район, 
 МКУ МЦ "Эдельвейс" и МКУ «Центр патриотизма, талантов и креатива «ПРО.МОЛОДЕЖЬ»</t>
  </si>
  <si>
    <t>МКУ МЦ "Эдельвейс" и МКУ «Центр патриотизма, талантов и креатива «ПРО.МОЛОДЕЖЬ»</t>
  </si>
  <si>
    <t>выполнены функции МКУ МЦ "Эдельвейс" и МКУ «Центр патриотизма, талантов и креатива «ПРО.МОЛОДЕЖЬ»</t>
  </si>
  <si>
    <t>Кавказский район                                                                                     В.А. Пеплов</t>
  </si>
  <si>
    <t>Кавказский район                                                                                        В.А. Пеплов</t>
  </si>
  <si>
    <t xml:space="preserve">Приложение 
к постановлению администрации муниципального образования Кавказский район
от 29.12.2025 № 2533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</si>
</sst>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trike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0" fillId="3" borderId="4" xfId="0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4"/>
  <sheetViews>
    <sheetView tabSelected="1" view="pageBreakPreview" zoomScale="60" zoomScaleNormal="68" workbookViewId="0">
      <selection activeCell="B15" sqref="B15"/>
    </sheetView>
  </sheetViews>
  <sheetFormatPr defaultRowHeight="15"/>
  <cols>
    <col min="1" max="1" width="46" customWidth="1"/>
    <col min="2" max="2" width="50.140625" customWidth="1"/>
  </cols>
  <sheetData>
    <row r="1" spans="1:2" ht="112.5">
      <c r="B1" s="64" t="s">
        <v>153</v>
      </c>
    </row>
    <row r="4" spans="1:2" ht="18.75">
      <c r="A4" s="66" t="s">
        <v>128</v>
      </c>
      <c r="B4" s="66"/>
    </row>
    <row r="5" spans="1:2" ht="18.75">
      <c r="A5" s="66" t="s">
        <v>129</v>
      </c>
      <c r="B5" s="66"/>
    </row>
    <row r="6" spans="1:2" ht="18.75">
      <c r="A6" s="66" t="s">
        <v>66</v>
      </c>
      <c r="B6" s="66"/>
    </row>
    <row r="7" spans="1:2" ht="18.75">
      <c r="A7" s="1"/>
    </row>
    <row r="8" spans="1:2" ht="18.75">
      <c r="A8" s="66" t="s">
        <v>40</v>
      </c>
      <c r="B8" s="66"/>
    </row>
    <row r="9" spans="1:2" ht="18.75">
      <c r="A9" s="1"/>
    </row>
    <row r="10" spans="1:2" ht="72.75" customHeight="1">
      <c r="A10" s="7" t="s">
        <v>0</v>
      </c>
      <c r="B10" s="7" t="s">
        <v>101</v>
      </c>
    </row>
    <row r="11" spans="1:2" ht="84.75" customHeight="1">
      <c r="A11" s="7" t="s">
        <v>1</v>
      </c>
      <c r="B11" s="7" t="s">
        <v>101</v>
      </c>
    </row>
    <row r="12" spans="1:2" ht="78" customHeight="1">
      <c r="A12" s="7" t="s">
        <v>2</v>
      </c>
      <c r="B12" s="10" t="s">
        <v>143</v>
      </c>
    </row>
    <row r="13" spans="1:2" ht="37.5" customHeight="1">
      <c r="A13" s="7" t="s">
        <v>30</v>
      </c>
      <c r="B13" s="9" t="s">
        <v>62</v>
      </c>
    </row>
    <row r="14" spans="1:2" ht="67.150000000000006" customHeight="1">
      <c r="A14" s="7" t="s">
        <v>3</v>
      </c>
      <c r="B14" s="7" t="s">
        <v>67</v>
      </c>
    </row>
    <row r="15" spans="1:2" ht="44.25" customHeight="1">
      <c r="A15" s="7" t="s">
        <v>54</v>
      </c>
      <c r="B15" s="8" t="s">
        <v>64</v>
      </c>
    </row>
    <row r="16" spans="1:2" ht="67.5" customHeight="1">
      <c r="A16" s="61" t="s">
        <v>31</v>
      </c>
      <c r="B16" s="62" t="s">
        <v>140</v>
      </c>
    </row>
    <row r="17" spans="1:2" ht="84" customHeight="1">
      <c r="A17" s="7" t="s">
        <v>32</v>
      </c>
      <c r="B17" s="7" t="s">
        <v>102</v>
      </c>
    </row>
    <row r="18" spans="1:2" ht="15.75">
      <c r="A18" s="2"/>
    </row>
    <row r="19" spans="1:2" ht="15.75">
      <c r="A19" s="2"/>
    </row>
    <row r="20" spans="1:2" ht="15.75">
      <c r="A20" s="2"/>
    </row>
    <row r="21" spans="1:2" ht="15.75">
      <c r="A21" s="5" t="s">
        <v>137</v>
      </c>
    </row>
    <row r="22" spans="1:2" ht="15.75">
      <c r="A22" s="65" t="s">
        <v>58</v>
      </c>
      <c r="B22" s="65"/>
    </row>
    <row r="23" spans="1:2" ht="15.75">
      <c r="A23" s="65" t="s">
        <v>152</v>
      </c>
      <c r="B23" s="65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29" spans="1:2" ht="15.75">
      <c r="A29" s="2"/>
    </row>
    <row r="30" spans="1:2" ht="15.75">
      <c r="A30" s="2"/>
    </row>
    <row r="31" spans="1:2" ht="15.75">
      <c r="A31" s="2"/>
    </row>
    <row r="32" spans="1:2" ht="15.75">
      <c r="A32" s="2"/>
    </row>
    <row r="33" spans="1:1" ht="15.75">
      <c r="A33" s="2"/>
    </row>
    <row r="34" spans="1:1" ht="15.75">
      <c r="A34" s="2"/>
    </row>
    <row r="63" spans="1:2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5.75">
      <c r="A64" s="2"/>
    </row>
  </sheetData>
  <mergeCells count="6">
    <mergeCell ref="A23:B23"/>
    <mergeCell ref="A8:B8"/>
    <mergeCell ref="A4:B4"/>
    <mergeCell ref="A5:B5"/>
    <mergeCell ref="A6:B6"/>
    <mergeCell ref="A22:B22"/>
  </mergeCells>
  <printOptions horizontalCentered="1"/>
  <pageMargins left="1.1811023622047245" right="0.78740157480314965" top="0.78740157480314965" bottom="0.39370078740157483" header="0.31496062992125984" footer="0.31496062992125984"/>
  <pageSetup paperSize="9" scale="83" fitToHeight="0" orientation="portrait" horizontalDpi="1200" verticalDpi="1200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view="pageBreakPreview" topLeftCell="A16" zoomScale="60" zoomScaleNormal="90" workbookViewId="0">
      <selection activeCell="I11" sqref="I11"/>
    </sheetView>
  </sheetViews>
  <sheetFormatPr defaultColWidth="9.140625" defaultRowHeight="15"/>
  <cols>
    <col min="1" max="1" width="6.85546875" style="19" customWidth="1"/>
    <col min="2" max="2" width="19.85546875" style="19" customWidth="1"/>
    <col min="3" max="3" width="9.140625" style="19"/>
    <col min="4" max="4" width="8" style="19" customWidth="1"/>
    <col min="5" max="5" width="7" style="19" customWidth="1"/>
    <col min="6" max="8" width="6.28515625" style="19" customWidth="1"/>
    <col min="9" max="9" width="39.42578125" style="19" customWidth="1"/>
    <col min="10" max="10" width="13.5703125" style="19" customWidth="1"/>
    <col min="11" max="11" width="40.85546875" style="19" customWidth="1"/>
    <col min="12" max="13" width="9.140625" style="19"/>
    <col min="14" max="14" width="126" style="19" customWidth="1"/>
    <col min="15" max="16384" width="9.140625" style="19"/>
  </cols>
  <sheetData>
    <row r="1" spans="1:11" ht="18.75">
      <c r="A1" s="67" t="s">
        <v>39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5.75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>
      <c r="A3" s="72" t="s">
        <v>4</v>
      </c>
      <c r="B3" s="72" t="s">
        <v>5</v>
      </c>
      <c r="C3" s="72" t="s">
        <v>36</v>
      </c>
      <c r="D3" s="72" t="s">
        <v>57</v>
      </c>
      <c r="E3" s="72" t="s">
        <v>6</v>
      </c>
      <c r="F3" s="72"/>
      <c r="G3" s="72"/>
      <c r="H3" s="47"/>
      <c r="I3" s="72" t="s">
        <v>37</v>
      </c>
      <c r="J3" s="72" t="s">
        <v>38</v>
      </c>
      <c r="K3" s="72" t="s">
        <v>52</v>
      </c>
    </row>
    <row r="4" spans="1:11" ht="30">
      <c r="A4" s="72"/>
      <c r="B4" s="72"/>
      <c r="C4" s="72"/>
      <c r="D4" s="72"/>
      <c r="E4" s="33" t="s">
        <v>19</v>
      </c>
      <c r="F4" s="33" t="s">
        <v>20</v>
      </c>
      <c r="G4" s="33" t="s">
        <v>59</v>
      </c>
      <c r="H4" s="47" t="s">
        <v>133</v>
      </c>
      <c r="I4" s="72"/>
      <c r="J4" s="72"/>
      <c r="K4" s="72"/>
    </row>
    <row r="5" spans="1:11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47">
        <v>8</v>
      </c>
      <c r="I5" s="33">
        <v>9</v>
      </c>
      <c r="J5" s="33">
        <v>10</v>
      </c>
      <c r="K5" s="33">
        <v>11</v>
      </c>
    </row>
    <row r="6" spans="1:11">
      <c r="A6" s="24">
        <v>1</v>
      </c>
      <c r="B6" s="70" t="s">
        <v>7</v>
      </c>
      <c r="C6" s="70"/>
      <c r="D6" s="70"/>
      <c r="E6" s="70"/>
      <c r="F6" s="70"/>
      <c r="G6" s="70"/>
      <c r="H6" s="70"/>
      <c r="I6" s="70"/>
      <c r="J6" s="70"/>
      <c r="K6" s="70"/>
    </row>
    <row r="7" spans="1:11">
      <c r="A7" s="24" t="s">
        <v>33</v>
      </c>
      <c r="B7" s="71" t="s">
        <v>70</v>
      </c>
      <c r="C7" s="71"/>
      <c r="D7" s="70"/>
      <c r="E7" s="70"/>
      <c r="F7" s="70"/>
      <c r="G7" s="70"/>
      <c r="H7" s="70"/>
      <c r="I7" s="70"/>
      <c r="J7" s="70"/>
      <c r="K7" s="70"/>
    </row>
    <row r="8" spans="1:11" ht="150">
      <c r="A8" s="24" t="s">
        <v>34</v>
      </c>
      <c r="B8" s="32" t="s">
        <v>103</v>
      </c>
      <c r="C8" s="25" t="s">
        <v>96</v>
      </c>
      <c r="D8" s="26">
        <v>30</v>
      </c>
      <c r="E8" s="26">
        <v>35</v>
      </c>
      <c r="F8" s="35">
        <v>38</v>
      </c>
      <c r="G8" s="35">
        <v>40</v>
      </c>
      <c r="H8" s="35">
        <v>42</v>
      </c>
      <c r="I8" s="27" t="s">
        <v>127</v>
      </c>
      <c r="J8" s="31" t="s">
        <v>69</v>
      </c>
      <c r="K8" s="31" t="s">
        <v>104</v>
      </c>
    </row>
    <row r="9" spans="1:11" ht="174.75" customHeight="1">
      <c r="A9" s="24" t="s">
        <v>68</v>
      </c>
      <c r="B9" s="13" t="s">
        <v>121</v>
      </c>
      <c r="C9" s="25" t="s">
        <v>96</v>
      </c>
      <c r="D9" s="32">
        <v>5.5</v>
      </c>
      <c r="E9" s="32">
        <v>6.5</v>
      </c>
      <c r="F9" s="32">
        <v>7.5</v>
      </c>
      <c r="G9" s="32">
        <v>8.5</v>
      </c>
      <c r="H9" s="48">
        <v>9</v>
      </c>
      <c r="I9" s="27" t="s">
        <v>130</v>
      </c>
      <c r="J9" s="31" t="s">
        <v>69</v>
      </c>
      <c r="K9" s="31" t="s">
        <v>122</v>
      </c>
    </row>
    <row r="10" spans="1:11">
      <c r="A10" s="24" t="s">
        <v>46</v>
      </c>
      <c r="B10" s="71" t="s">
        <v>8</v>
      </c>
      <c r="C10" s="71"/>
      <c r="D10" s="71"/>
      <c r="E10" s="71"/>
      <c r="F10" s="71"/>
      <c r="G10" s="71"/>
      <c r="H10" s="71"/>
      <c r="I10" s="71"/>
      <c r="J10" s="70"/>
      <c r="K10" s="70"/>
    </row>
    <row r="11" spans="1:11" ht="180">
      <c r="A11" s="28" t="s">
        <v>35</v>
      </c>
      <c r="B11" s="29" t="s">
        <v>77</v>
      </c>
      <c r="C11" s="29" t="s">
        <v>61</v>
      </c>
      <c r="D11" s="29">
        <v>8000</v>
      </c>
      <c r="E11" s="29">
        <v>8100</v>
      </c>
      <c r="F11" s="29">
        <v>8200</v>
      </c>
      <c r="G11" s="30">
        <v>8300</v>
      </c>
      <c r="H11" s="30">
        <v>8600</v>
      </c>
      <c r="I11" s="31" t="s">
        <v>131</v>
      </c>
      <c r="J11" s="12" t="s">
        <v>144</v>
      </c>
      <c r="K11" s="31" t="s">
        <v>98</v>
      </c>
    </row>
    <row r="12" spans="1:11" ht="180">
      <c r="A12" s="28" t="s">
        <v>71</v>
      </c>
      <c r="B12" s="29" t="s">
        <v>79</v>
      </c>
      <c r="C12" s="29" t="s">
        <v>61</v>
      </c>
      <c r="D12" s="29">
        <v>8500</v>
      </c>
      <c r="E12" s="29">
        <v>8600</v>
      </c>
      <c r="F12" s="29">
        <v>8700</v>
      </c>
      <c r="G12" s="30">
        <v>8800</v>
      </c>
      <c r="H12" s="30">
        <v>9000</v>
      </c>
      <c r="I12" s="31" t="s">
        <v>131</v>
      </c>
      <c r="J12" s="12" t="s">
        <v>144</v>
      </c>
      <c r="K12" s="31" t="s">
        <v>99</v>
      </c>
    </row>
    <row r="13" spans="1:11" ht="210">
      <c r="A13" s="28" t="s">
        <v>72</v>
      </c>
      <c r="B13" s="29" t="s">
        <v>126</v>
      </c>
      <c r="C13" s="29" t="s">
        <v>61</v>
      </c>
      <c r="D13" s="29">
        <v>800</v>
      </c>
      <c r="E13" s="29">
        <v>900</v>
      </c>
      <c r="F13" s="29">
        <v>950</v>
      </c>
      <c r="G13" s="30">
        <v>1000</v>
      </c>
      <c r="H13" s="30">
        <v>1100</v>
      </c>
      <c r="I13" s="31" t="s">
        <v>131</v>
      </c>
      <c r="J13" s="12" t="s">
        <v>144</v>
      </c>
      <c r="K13" s="31" t="s">
        <v>97</v>
      </c>
    </row>
    <row r="14" spans="1:11" ht="287.25" customHeight="1">
      <c r="A14" s="28" t="s">
        <v>73</v>
      </c>
      <c r="B14" s="29" t="s">
        <v>123</v>
      </c>
      <c r="C14" s="29" t="s">
        <v>61</v>
      </c>
      <c r="D14" s="29">
        <v>300</v>
      </c>
      <c r="E14" s="29">
        <v>350</v>
      </c>
      <c r="F14" s="29">
        <v>380</v>
      </c>
      <c r="G14" s="30">
        <v>400</v>
      </c>
      <c r="H14" s="30">
        <v>600</v>
      </c>
      <c r="I14" s="31" t="s">
        <v>127</v>
      </c>
      <c r="J14" s="12" t="s">
        <v>144</v>
      </c>
      <c r="K14" s="31" t="s">
        <v>100</v>
      </c>
    </row>
    <row r="15" spans="1:11" ht="195">
      <c r="A15" s="28" t="s">
        <v>74</v>
      </c>
      <c r="B15" s="13" t="s">
        <v>124</v>
      </c>
      <c r="C15" s="29" t="s">
        <v>61</v>
      </c>
      <c r="D15" s="29">
        <v>1000</v>
      </c>
      <c r="E15" s="29">
        <v>1100</v>
      </c>
      <c r="F15" s="29">
        <v>1200</v>
      </c>
      <c r="G15" s="30">
        <v>1300</v>
      </c>
      <c r="H15" s="30">
        <v>2000</v>
      </c>
      <c r="I15" s="31" t="s">
        <v>132</v>
      </c>
      <c r="J15" s="12" t="s">
        <v>144</v>
      </c>
      <c r="K15" s="31" t="s">
        <v>122</v>
      </c>
    </row>
    <row r="16" spans="1:11" ht="285">
      <c r="A16" s="28" t="s">
        <v>75</v>
      </c>
      <c r="B16" s="13" t="s">
        <v>125</v>
      </c>
      <c r="C16" s="29" t="s">
        <v>61</v>
      </c>
      <c r="D16" s="29">
        <v>100</v>
      </c>
      <c r="E16" s="29">
        <v>120</v>
      </c>
      <c r="F16" s="29">
        <v>130</v>
      </c>
      <c r="G16" s="30">
        <v>140</v>
      </c>
      <c r="H16" s="30">
        <v>150</v>
      </c>
      <c r="I16" s="31" t="s">
        <v>127</v>
      </c>
      <c r="J16" s="12" t="s">
        <v>144</v>
      </c>
      <c r="K16" s="31" t="s">
        <v>100</v>
      </c>
    </row>
    <row r="17" spans="1:11" ht="135">
      <c r="A17" s="28" t="s">
        <v>76</v>
      </c>
      <c r="B17" s="13" t="s">
        <v>78</v>
      </c>
      <c r="C17" s="29" t="s">
        <v>61</v>
      </c>
      <c r="D17" s="29">
        <v>60</v>
      </c>
      <c r="E17" s="29">
        <v>65</v>
      </c>
      <c r="F17" s="29">
        <v>70</v>
      </c>
      <c r="G17" s="30">
        <v>75</v>
      </c>
      <c r="H17" s="30">
        <v>80</v>
      </c>
      <c r="I17" s="31" t="s">
        <v>127</v>
      </c>
      <c r="J17" s="12" t="s">
        <v>141</v>
      </c>
      <c r="K17" s="31" t="s">
        <v>100</v>
      </c>
    </row>
    <row r="18" spans="1:11" ht="15.75">
      <c r="A18" s="36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5.75">
      <c r="A19" s="73" t="s">
        <v>138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</row>
    <row r="20" spans="1:11" ht="15.75">
      <c r="A20" s="73" t="s">
        <v>58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</row>
    <row r="21" spans="1:11" ht="15.75">
      <c r="A21" s="73" t="s">
        <v>139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</row>
  </sheetData>
  <mergeCells count="16">
    <mergeCell ref="A21:K21"/>
    <mergeCell ref="D3:D4"/>
    <mergeCell ref="E3:G3"/>
    <mergeCell ref="I3:I4"/>
    <mergeCell ref="A19:K19"/>
    <mergeCell ref="A20:K20"/>
    <mergeCell ref="B10:K10"/>
    <mergeCell ref="J3:J4"/>
    <mergeCell ref="K3:K4"/>
    <mergeCell ref="A1:K1"/>
    <mergeCell ref="A2:K2"/>
    <mergeCell ref="B6:K6"/>
    <mergeCell ref="B7:K7"/>
    <mergeCell ref="A3:A4"/>
    <mergeCell ref="B3:B4"/>
    <mergeCell ref="C3:C4"/>
  </mergeCells>
  <phoneticPr fontId="8" type="noConversion"/>
  <printOptions horizontalCentered="1"/>
  <pageMargins left="0.78740157480314965" right="0.39370078740157483" top="1.1811023622047245" bottom="0.78740157480314965" header="0.98425196850393704" footer="0.31496062992125984"/>
  <pageSetup paperSize="9" scale="81" fitToHeight="0" orientation="landscape" horizontalDpi="1200" verticalDpi="120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0"/>
  <sheetViews>
    <sheetView view="pageBreakPreview" topLeftCell="A43" zoomScale="60" zoomScaleNormal="85" workbookViewId="0">
      <selection activeCell="I23" sqref="I23"/>
    </sheetView>
  </sheetViews>
  <sheetFormatPr defaultColWidth="9.140625" defaultRowHeight="15.75"/>
  <cols>
    <col min="1" max="1" width="7.28515625" style="39" customWidth="1"/>
    <col min="2" max="2" width="27.7109375" style="38" customWidth="1"/>
    <col min="3" max="3" width="14" style="38" customWidth="1"/>
    <col min="4" max="4" width="14.85546875" style="38" customWidth="1"/>
    <col min="5" max="6" width="9.140625" style="38" customWidth="1"/>
    <col min="7" max="7" width="11" style="38" customWidth="1"/>
    <col min="8" max="8" width="9.140625" style="38" customWidth="1"/>
    <col min="9" max="9" width="32.7109375" style="38" customWidth="1"/>
    <col min="10" max="10" width="8.85546875" style="38" customWidth="1"/>
    <col min="11" max="11" width="16.28515625" style="38" customWidth="1"/>
    <col min="12" max="12" width="23.7109375" style="38" customWidth="1"/>
    <col min="13" max="13" width="16" style="38" customWidth="1"/>
    <col min="14" max="14" width="9.140625" style="38"/>
    <col min="15" max="15" width="85.42578125" style="38" customWidth="1"/>
    <col min="16" max="16384" width="9.140625" style="38"/>
  </cols>
  <sheetData>
    <row r="1" spans="1:15" ht="16.5" customHeight="1">
      <c r="K1" s="114"/>
      <c r="L1" s="114"/>
      <c r="M1" s="114"/>
    </row>
    <row r="2" spans="1:15">
      <c r="A2" s="74" t="s">
        <v>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5">
      <c r="A3" s="114" t="s">
        <v>81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5" spans="1:15" ht="50.25" customHeight="1">
      <c r="A5" s="115" t="s">
        <v>4</v>
      </c>
      <c r="B5" s="76" t="s">
        <v>51</v>
      </c>
      <c r="C5" s="76" t="s">
        <v>43</v>
      </c>
      <c r="D5" s="76" t="s">
        <v>10</v>
      </c>
      <c r="E5" s="76"/>
      <c r="F5" s="76"/>
      <c r="G5" s="76"/>
      <c r="H5" s="76"/>
      <c r="I5" s="40" t="s">
        <v>16</v>
      </c>
      <c r="J5" s="76" t="s">
        <v>50</v>
      </c>
      <c r="K5" s="76" t="s">
        <v>44</v>
      </c>
      <c r="L5" s="76" t="s">
        <v>53</v>
      </c>
      <c r="M5" s="76" t="s">
        <v>45</v>
      </c>
    </row>
    <row r="6" spans="1:15">
      <c r="A6" s="115"/>
      <c r="B6" s="76"/>
      <c r="C6" s="76"/>
      <c r="D6" s="76" t="s">
        <v>11</v>
      </c>
      <c r="E6" s="76" t="s">
        <v>41</v>
      </c>
      <c r="F6" s="76"/>
      <c r="G6" s="76"/>
      <c r="H6" s="76"/>
      <c r="I6" s="40" t="s">
        <v>17</v>
      </c>
      <c r="J6" s="76"/>
      <c r="K6" s="76"/>
      <c r="L6" s="76"/>
      <c r="M6" s="76"/>
    </row>
    <row r="7" spans="1:15" ht="33.75" customHeight="1">
      <c r="A7" s="115"/>
      <c r="B7" s="76"/>
      <c r="C7" s="76"/>
      <c r="D7" s="76"/>
      <c r="E7" s="40" t="s">
        <v>18</v>
      </c>
      <c r="F7" s="40" t="s">
        <v>12</v>
      </c>
      <c r="G7" s="40" t="s">
        <v>13</v>
      </c>
      <c r="H7" s="40" t="s">
        <v>14</v>
      </c>
      <c r="I7" s="40"/>
      <c r="J7" s="76"/>
      <c r="K7" s="76"/>
      <c r="L7" s="76"/>
      <c r="M7" s="76"/>
    </row>
    <row r="8" spans="1:15">
      <c r="A8" s="41">
        <v>1</v>
      </c>
      <c r="B8" s="40">
        <v>2</v>
      </c>
      <c r="C8" s="46">
        <v>3</v>
      </c>
      <c r="D8" s="40">
        <v>4</v>
      </c>
      <c r="E8" s="40">
        <v>5</v>
      </c>
      <c r="F8" s="40">
        <v>6</v>
      </c>
      <c r="G8" s="40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40">
        <v>13</v>
      </c>
    </row>
    <row r="9" spans="1:15" ht="57" customHeight="1">
      <c r="A9" s="110" t="s">
        <v>115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2"/>
    </row>
    <row r="10" spans="1:15" ht="48.75" customHeight="1">
      <c r="A10" s="86" t="s">
        <v>42</v>
      </c>
      <c r="B10" s="113" t="s">
        <v>116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</row>
    <row r="11" spans="1:15" ht="44.25" customHeight="1">
      <c r="A11" s="88"/>
      <c r="B11" s="105" t="s">
        <v>117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5" ht="85.9" customHeight="1">
      <c r="A12" s="106" t="s">
        <v>33</v>
      </c>
      <c r="B12" s="89" t="s">
        <v>118</v>
      </c>
      <c r="C12" s="44" t="s">
        <v>19</v>
      </c>
      <c r="D12" s="16">
        <f>SUM(E12:H12)</f>
        <v>190</v>
      </c>
      <c r="E12" s="16">
        <f>E16+E20</f>
        <v>0</v>
      </c>
      <c r="F12" s="16">
        <f t="shared" ref="F12:H12" si="0">F16+F20</f>
        <v>0</v>
      </c>
      <c r="G12" s="16">
        <f t="shared" si="0"/>
        <v>190</v>
      </c>
      <c r="H12" s="16">
        <f t="shared" si="0"/>
        <v>0</v>
      </c>
      <c r="I12" s="92" t="s">
        <v>106</v>
      </c>
      <c r="J12" s="92" t="s">
        <v>105</v>
      </c>
      <c r="K12" s="43">
        <v>180</v>
      </c>
      <c r="L12" s="109" t="s">
        <v>84</v>
      </c>
      <c r="M12" s="92" t="s">
        <v>65</v>
      </c>
      <c r="N12" s="116"/>
      <c r="O12" s="75"/>
    </row>
    <row r="13" spans="1:15" ht="33.75" customHeight="1">
      <c r="A13" s="107"/>
      <c r="B13" s="90"/>
      <c r="C13" s="45" t="s">
        <v>20</v>
      </c>
      <c r="D13" s="16">
        <f t="shared" ref="D13:D43" si="1">SUM(E13:H13)</f>
        <v>200</v>
      </c>
      <c r="E13" s="16">
        <f>E17+E21</f>
        <v>0</v>
      </c>
      <c r="F13" s="16">
        <f t="shared" ref="F13:H14" si="2">F17+F21</f>
        <v>0</v>
      </c>
      <c r="G13" s="16">
        <f t="shared" si="2"/>
        <v>200</v>
      </c>
      <c r="H13" s="16">
        <f t="shared" si="2"/>
        <v>0</v>
      </c>
      <c r="I13" s="93"/>
      <c r="J13" s="93"/>
      <c r="K13" s="43">
        <v>190</v>
      </c>
      <c r="L13" s="109"/>
      <c r="M13" s="93"/>
      <c r="N13" s="117"/>
      <c r="O13" s="114"/>
    </row>
    <row r="14" spans="1:15" ht="41.25" customHeight="1">
      <c r="A14" s="107"/>
      <c r="B14" s="90"/>
      <c r="C14" s="45" t="s">
        <v>59</v>
      </c>
      <c r="D14" s="16">
        <f t="shared" si="1"/>
        <v>190</v>
      </c>
      <c r="E14" s="16">
        <f>E18+E22</f>
        <v>0</v>
      </c>
      <c r="F14" s="16">
        <f t="shared" si="2"/>
        <v>0</v>
      </c>
      <c r="G14" s="16">
        <f t="shared" si="2"/>
        <v>190</v>
      </c>
      <c r="H14" s="16">
        <f t="shared" si="2"/>
        <v>0</v>
      </c>
      <c r="I14" s="93"/>
      <c r="J14" s="93"/>
      <c r="K14" s="43">
        <v>200</v>
      </c>
      <c r="L14" s="109"/>
      <c r="M14" s="93"/>
    </row>
    <row r="15" spans="1:15" s="58" customFormat="1" ht="41.25" customHeight="1">
      <c r="A15" s="108"/>
      <c r="B15" s="91"/>
      <c r="C15" s="54" t="s">
        <v>133</v>
      </c>
      <c r="D15" s="16">
        <f t="shared" si="1"/>
        <v>190</v>
      </c>
      <c r="E15" s="16">
        <f>E20+E24</f>
        <v>0</v>
      </c>
      <c r="F15" s="16">
        <f>F20+F24</f>
        <v>0</v>
      </c>
      <c r="G15" s="16">
        <f>G19+G23</f>
        <v>190</v>
      </c>
      <c r="H15" s="16">
        <f>H20+H24</f>
        <v>0</v>
      </c>
      <c r="I15" s="50"/>
      <c r="J15" s="50"/>
      <c r="K15" s="49"/>
      <c r="L15" s="49"/>
      <c r="M15" s="50"/>
    </row>
    <row r="16" spans="1:15" ht="36" customHeight="1">
      <c r="A16" s="95" t="s">
        <v>34</v>
      </c>
      <c r="B16" s="98" t="s">
        <v>145</v>
      </c>
      <c r="C16" s="44" t="s">
        <v>19</v>
      </c>
      <c r="D16" s="16">
        <f t="shared" si="1"/>
        <v>100</v>
      </c>
      <c r="E16" s="17">
        <v>0</v>
      </c>
      <c r="F16" s="17">
        <v>0</v>
      </c>
      <c r="G16" s="17">
        <v>100</v>
      </c>
      <c r="H16" s="17">
        <v>0</v>
      </c>
      <c r="I16" s="92" t="s">
        <v>134</v>
      </c>
      <c r="J16" s="92" t="s">
        <v>105</v>
      </c>
      <c r="K16" s="42">
        <v>100</v>
      </c>
      <c r="L16" s="92" t="s">
        <v>142</v>
      </c>
      <c r="M16" s="92" t="s">
        <v>65</v>
      </c>
      <c r="N16" s="116"/>
      <c r="O16" s="75"/>
    </row>
    <row r="17" spans="1:15" ht="36" customHeight="1">
      <c r="A17" s="96"/>
      <c r="B17" s="99"/>
      <c r="C17" s="45" t="s">
        <v>20</v>
      </c>
      <c r="D17" s="16">
        <f t="shared" si="1"/>
        <v>100</v>
      </c>
      <c r="E17" s="17">
        <v>0</v>
      </c>
      <c r="F17" s="17">
        <v>0</v>
      </c>
      <c r="G17" s="17">
        <v>100</v>
      </c>
      <c r="H17" s="17">
        <v>0</v>
      </c>
      <c r="I17" s="93"/>
      <c r="J17" s="93"/>
      <c r="K17" s="42">
        <v>110</v>
      </c>
      <c r="L17" s="93"/>
      <c r="M17" s="93"/>
    </row>
    <row r="18" spans="1:15" ht="36" customHeight="1">
      <c r="A18" s="96"/>
      <c r="B18" s="99"/>
      <c r="C18" s="45" t="s">
        <v>59</v>
      </c>
      <c r="D18" s="16">
        <f t="shared" si="1"/>
        <v>100</v>
      </c>
      <c r="E18" s="17">
        <v>0</v>
      </c>
      <c r="F18" s="17">
        <v>0</v>
      </c>
      <c r="G18" s="17">
        <v>100</v>
      </c>
      <c r="H18" s="17">
        <v>0</v>
      </c>
      <c r="I18" s="93"/>
      <c r="J18" s="93"/>
      <c r="K18" s="42">
        <v>120</v>
      </c>
      <c r="L18" s="94"/>
      <c r="M18" s="93"/>
      <c r="N18" s="116"/>
      <c r="O18" s="75"/>
    </row>
    <row r="19" spans="1:15" s="58" customFormat="1" ht="36" customHeight="1">
      <c r="A19" s="97"/>
      <c r="B19" s="100"/>
      <c r="C19" s="54" t="s">
        <v>133</v>
      </c>
      <c r="D19" s="16">
        <f t="shared" si="1"/>
        <v>100</v>
      </c>
      <c r="E19" s="17">
        <v>0</v>
      </c>
      <c r="F19" s="17">
        <v>0</v>
      </c>
      <c r="G19" s="17">
        <v>100</v>
      </c>
      <c r="H19" s="17">
        <v>0</v>
      </c>
      <c r="I19" s="50"/>
      <c r="J19" s="50"/>
      <c r="K19" s="55"/>
      <c r="L19" s="50"/>
      <c r="M19" s="50"/>
      <c r="N19" s="63"/>
      <c r="O19" s="57"/>
    </row>
    <row r="20" spans="1:15" ht="27.75" customHeight="1">
      <c r="A20" s="95" t="s">
        <v>68</v>
      </c>
      <c r="B20" s="98" t="s">
        <v>83</v>
      </c>
      <c r="C20" s="44" t="s">
        <v>19</v>
      </c>
      <c r="D20" s="16">
        <f t="shared" si="1"/>
        <v>90</v>
      </c>
      <c r="E20" s="17">
        <v>0</v>
      </c>
      <c r="F20" s="17">
        <v>0</v>
      </c>
      <c r="G20" s="17">
        <v>90</v>
      </c>
      <c r="H20" s="17">
        <v>0</v>
      </c>
      <c r="I20" s="92" t="s">
        <v>107</v>
      </c>
      <c r="J20" s="92" t="s">
        <v>105</v>
      </c>
      <c r="K20" s="42">
        <v>80</v>
      </c>
      <c r="L20" s="92" t="s">
        <v>85</v>
      </c>
      <c r="M20" s="92" t="s">
        <v>65</v>
      </c>
    </row>
    <row r="21" spans="1:15" ht="26.25" customHeight="1">
      <c r="A21" s="96"/>
      <c r="B21" s="99"/>
      <c r="C21" s="45" t="s">
        <v>20</v>
      </c>
      <c r="D21" s="16">
        <f t="shared" si="1"/>
        <v>100</v>
      </c>
      <c r="E21" s="17">
        <v>0</v>
      </c>
      <c r="F21" s="17">
        <v>0</v>
      </c>
      <c r="G21" s="17">
        <v>100</v>
      </c>
      <c r="H21" s="17">
        <v>0</v>
      </c>
      <c r="I21" s="93"/>
      <c r="J21" s="93"/>
      <c r="K21" s="42">
        <v>80</v>
      </c>
      <c r="L21" s="93"/>
      <c r="M21" s="93"/>
    </row>
    <row r="22" spans="1:15" ht="64.150000000000006" customHeight="1">
      <c r="A22" s="96"/>
      <c r="B22" s="99"/>
      <c r="C22" s="45" t="s">
        <v>59</v>
      </c>
      <c r="D22" s="16">
        <f t="shared" si="1"/>
        <v>90</v>
      </c>
      <c r="E22" s="17">
        <v>0</v>
      </c>
      <c r="F22" s="17">
        <v>0</v>
      </c>
      <c r="G22" s="17">
        <v>90</v>
      </c>
      <c r="H22" s="17">
        <v>0</v>
      </c>
      <c r="I22" s="93"/>
      <c r="J22" s="93"/>
      <c r="K22" s="42">
        <v>80</v>
      </c>
      <c r="L22" s="94"/>
      <c r="M22" s="93"/>
    </row>
    <row r="23" spans="1:15" s="58" customFormat="1" ht="64.150000000000006" customHeight="1">
      <c r="A23" s="97"/>
      <c r="B23" s="100"/>
      <c r="C23" s="54" t="s">
        <v>133</v>
      </c>
      <c r="D23" s="16">
        <f t="shared" si="1"/>
        <v>90</v>
      </c>
      <c r="E23" s="17">
        <v>0</v>
      </c>
      <c r="F23" s="17">
        <v>0</v>
      </c>
      <c r="G23" s="17">
        <v>90</v>
      </c>
      <c r="H23" s="17">
        <v>0</v>
      </c>
      <c r="I23" s="50"/>
      <c r="J23" s="50"/>
      <c r="K23" s="55"/>
      <c r="L23" s="51"/>
      <c r="M23" s="50"/>
    </row>
    <row r="24" spans="1:15" ht="55.5" customHeight="1">
      <c r="A24" s="95" t="s">
        <v>60</v>
      </c>
      <c r="B24" s="89" t="s">
        <v>119</v>
      </c>
      <c r="C24" s="40" t="s">
        <v>19</v>
      </c>
      <c r="D24" s="16">
        <f t="shared" si="1"/>
        <v>150</v>
      </c>
      <c r="E24" s="16">
        <v>0</v>
      </c>
      <c r="F24" s="16">
        <v>0</v>
      </c>
      <c r="G24" s="16">
        <v>150</v>
      </c>
      <c r="H24" s="16">
        <v>0</v>
      </c>
      <c r="I24" s="92" t="s">
        <v>108</v>
      </c>
      <c r="J24" s="92" t="s">
        <v>105</v>
      </c>
      <c r="K24" s="42">
        <v>20</v>
      </c>
      <c r="L24" s="109" t="s">
        <v>146</v>
      </c>
      <c r="M24" s="92" t="s">
        <v>80</v>
      </c>
    </row>
    <row r="25" spans="1:15" ht="74.25" customHeight="1">
      <c r="A25" s="96"/>
      <c r="B25" s="90"/>
      <c r="C25" s="40" t="s">
        <v>20</v>
      </c>
      <c r="D25" s="16">
        <f t="shared" si="1"/>
        <v>100</v>
      </c>
      <c r="E25" s="16">
        <v>0</v>
      </c>
      <c r="F25" s="16">
        <v>0</v>
      </c>
      <c r="G25" s="17">
        <v>100</v>
      </c>
      <c r="H25" s="16">
        <v>0</v>
      </c>
      <c r="I25" s="93"/>
      <c r="J25" s="93"/>
      <c r="K25" s="42">
        <v>20</v>
      </c>
      <c r="L25" s="109"/>
      <c r="M25" s="93"/>
    </row>
    <row r="26" spans="1:15" ht="69.75" customHeight="1">
      <c r="A26" s="96"/>
      <c r="B26" s="90"/>
      <c r="C26" s="40" t="s">
        <v>59</v>
      </c>
      <c r="D26" s="16">
        <f t="shared" si="1"/>
        <v>100</v>
      </c>
      <c r="E26" s="16">
        <v>0</v>
      </c>
      <c r="F26" s="16">
        <v>0</v>
      </c>
      <c r="G26" s="16">
        <v>100</v>
      </c>
      <c r="H26" s="16">
        <v>0</v>
      </c>
      <c r="I26" s="93"/>
      <c r="J26" s="93"/>
      <c r="K26" s="42">
        <v>20</v>
      </c>
      <c r="L26" s="109"/>
      <c r="M26" s="94"/>
    </row>
    <row r="27" spans="1:15" s="58" customFormat="1" ht="69.75" customHeight="1">
      <c r="A27" s="97"/>
      <c r="B27" s="91"/>
      <c r="C27" s="56" t="s">
        <v>133</v>
      </c>
      <c r="D27" s="16">
        <f t="shared" si="1"/>
        <v>100</v>
      </c>
      <c r="E27" s="16">
        <v>0</v>
      </c>
      <c r="F27" s="16">
        <v>0</v>
      </c>
      <c r="G27" s="16">
        <v>100</v>
      </c>
      <c r="H27" s="16">
        <v>0</v>
      </c>
      <c r="I27" s="94"/>
      <c r="J27" s="50"/>
      <c r="K27" s="55"/>
      <c r="L27" s="55"/>
      <c r="M27" s="51"/>
    </row>
    <row r="28" spans="1:15" ht="59.25" customHeight="1">
      <c r="A28" s="95" t="s">
        <v>86</v>
      </c>
      <c r="B28" s="89" t="s">
        <v>110</v>
      </c>
      <c r="C28" s="40" t="s">
        <v>19</v>
      </c>
      <c r="D28" s="16">
        <f t="shared" si="1"/>
        <v>295</v>
      </c>
      <c r="E28" s="16">
        <v>0</v>
      </c>
      <c r="F28" s="16">
        <v>0</v>
      </c>
      <c r="G28" s="16">
        <f>150+145</f>
        <v>295</v>
      </c>
      <c r="H28" s="16">
        <v>0</v>
      </c>
      <c r="I28" s="109" t="s">
        <v>109</v>
      </c>
      <c r="J28" s="92" t="s">
        <v>105</v>
      </c>
      <c r="K28" s="42">
        <v>100</v>
      </c>
      <c r="L28" s="109" t="s">
        <v>147</v>
      </c>
      <c r="M28" s="109" t="s">
        <v>80</v>
      </c>
    </row>
    <row r="29" spans="1:15" ht="77.25" customHeight="1">
      <c r="A29" s="96"/>
      <c r="B29" s="90"/>
      <c r="C29" s="40" t="s">
        <v>20</v>
      </c>
      <c r="D29" s="16">
        <f t="shared" si="1"/>
        <v>200</v>
      </c>
      <c r="E29" s="16">
        <v>0</v>
      </c>
      <c r="F29" s="16">
        <v>0</v>
      </c>
      <c r="G29" s="17">
        <v>200</v>
      </c>
      <c r="H29" s="16">
        <v>0</v>
      </c>
      <c r="I29" s="109"/>
      <c r="J29" s="93"/>
      <c r="K29" s="42">
        <v>100</v>
      </c>
      <c r="L29" s="109"/>
      <c r="M29" s="109"/>
    </row>
    <row r="30" spans="1:15" ht="109.9" customHeight="1">
      <c r="A30" s="96"/>
      <c r="B30" s="90"/>
      <c r="C30" s="40" t="s">
        <v>59</v>
      </c>
      <c r="D30" s="16">
        <f t="shared" si="1"/>
        <v>100</v>
      </c>
      <c r="E30" s="16">
        <v>0</v>
      </c>
      <c r="F30" s="16">
        <v>0</v>
      </c>
      <c r="G30" s="16">
        <v>100</v>
      </c>
      <c r="H30" s="16">
        <v>0</v>
      </c>
      <c r="I30" s="109"/>
      <c r="J30" s="93"/>
      <c r="K30" s="42">
        <v>100</v>
      </c>
      <c r="L30" s="109"/>
      <c r="M30" s="109"/>
    </row>
    <row r="31" spans="1:15" s="58" customFormat="1" ht="76.900000000000006" customHeight="1">
      <c r="A31" s="97"/>
      <c r="B31" s="91"/>
      <c r="C31" s="56" t="s">
        <v>133</v>
      </c>
      <c r="D31" s="16">
        <f t="shared" si="1"/>
        <v>100</v>
      </c>
      <c r="E31" s="16">
        <v>0</v>
      </c>
      <c r="F31" s="16">
        <v>0</v>
      </c>
      <c r="G31" s="16">
        <v>100</v>
      </c>
      <c r="H31" s="16">
        <v>0</v>
      </c>
      <c r="I31" s="49"/>
      <c r="J31" s="50"/>
      <c r="K31" s="55"/>
      <c r="L31" s="55"/>
      <c r="M31" s="49"/>
    </row>
    <row r="32" spans="1:15" ht="43.15" customHeight="1">
      <c r="A32" s="95" t="s">
        <v>87</v>
      </c>
      <c r="B32" s="89" t="s">
        <v>111</v>
      </c>
      <c r="C32" s="40" t="s">
        <v>19</v>
      </c>
      <c r="D32" s="16">
        <f t="shared" si="1"/>
        <v>150</v>
      </c>
      <c r="E32" s="16">
        <v>0</v>
      </c>
      <c r="F32" s="16">
        <v>0</v>
      </c>
      <c r="G32" s="16">
        <v>150</v>
      </c>
      <c r="H32" s="16">
        <v>0</v>
      </c>
      <c r="I32" s="92" t="s">
        <v>112</v>
      </c>
      <c r="J32" s="92" t="s">
        <v>105</v>
      </c>
      <c r="K32" s="42">
        <v>15</v>
      </c>
      <c r="L32" s="109" t="s">
        <v>147</v>
      </c>
      <c r="M32" s="92" t="s">
        <v>80</v>
      </c>
    </row>
    <row r="33" spans="1:13" ht="44.45" customHeight="1">
      <c r="A33" s="96"/>
      <c r="B33" s="90"/>
      <c r="C33" s="40" t="s">
        <v>20</v>
      </c>
      <c r="D33" s="16">
        <f t="shared" si="1"/>
        <v>50</v>
      </c>
      <c r="E33" s="16">
        <v>0</v>
      </c>
      <c r="F33" s="16">
        <v>0</v>
      </c>
      <c r="G33" s="17">
        <v>50</v>
      </c>
      <c r="H33" s="16">
        <v>0</v>
      </c>
      <c r="I33" s="93"/>
      <c r="J33" s="93"/>
      <c r="K33" s="42">
        <v>15</v>
      </c>
      <c r="L33" s="109"/>
      <c r="M33" s="93"/>
    </row>
    <row r="34" spans="1:13" ht="72" customHeight="1">
      <c r="A34" s="96"/>
      <c r="B34" s="90"/>
      <c r="C34" s="40" t="s">
        <v>59</v>
      </c>
      <c r="D34" s="16">
        <f t="shared" si="1"/>
        <v>50</v>
      </c>
      <c r="E34" s="16">
        <v>0</v>
      </c>
      <c r="F34" s="16">
        <v>0</v>
      </c>
      <c r="G34" s="16">
        <v>50</v>
      </c>
      <c r="H34" s="16">
        <v>0</v>
      </c>
      <c r="I34" s="94"/>
      <c r="J34" s="93"/>
      <c r="K34" s="42">
        <v>15</v>
      </c>
      <c r="L34" s="109"/>
      <c r="M34" s="94"/>
    </row>
    <row r="35" spans="1:13" s="58" customFormat="1" ht="72" customHeight="1">
      <c r="A35" s="97"/>
      <c r="B35" s="91"/>
      <c r="C35" s="56" t="s">
        <v>133</v>
      </c>
      <c r="D35" s="16">
        <f t="shared" si="1"/>
        <v>50</v>
      </c>
      <c r="E35" s="16">
        <v>0</v>
      </c>
      <c r="F35" s="16">
        <v>0</v>
      </c>
      <c r="G35" s="16">
        <v>50</v>
      </c>
      <c r="H35" s="16">
        <v>0</v>
      </c>
      <c r="I35" s="50"/>
      <c r="J35" s="50"/>
      <c r="K35" s="55"/>
      <c r="L35" s="55"/>
      <c r="M35" s="50"/>
    </row>
    <row r="36" spans="1:13" ht="28.5" customHeight="1">
      <c r="A36" s="95" t="s">
        <v>88</v>
      </c>
      <c r="B36" s="89" t="s">
        <v>113</v>
      </c>
      <c r="C36" s="40" t="s">
        <v>19</v>
      </c>
      <c r="D36" s="16">
        <f t="shared" si="1"/>
        <v>278</v>
      </c>
      <c r="E36" s="16">
        <v>0</v>
      </c>
      <c r="F36" s="16">
        <v>0</v>
      </c>
      <c r="G36" s="16">
        <f>150+128</f>
        <v>278</v>
      </c>
      <c r="H36" s="16">
        <v>0</v>
      </c>
      <c r="I36" s="92" t="s">
        <v>114</v>
      </c>
      <c r="J36" s="92" t="s">
        <v>105</v>
      </c>
      <c r="K36" s="42">
        <v>30</v>
      </c>
      <c r="L36" s="109" t="s">
        <v>148</v>
      </c>
      <c r="M36" s="92" t="s">
        <v>80</v>
      </c>
    </row>
    <row r="37" spans="1:13" ht="28.5" customHeight="1">
      <c r="A37" s="96"/>
      <c r="B37" s="90"/>
      <c r="C37" s="40" t="s">
        <v>20</v>
      </c>
      <c r="D37" s="16">
        <f t="shared" si="1"/>
        <v>250</v>
      </c>
      <c r="E37" s="16">
        <v>0</v>
      </c>
      <c r="F37" s="16">
        <v>0</v>
      </c>
      <c r="G37" s="16">
        <v>250</v>
      </c>
      <c r="H37" s="16">
        <v>0</v>
      </c>
      <c r="I37" s="93"/>
      <c r="J37" s="93"/>
      <c r="K37" s="42">
        <v>30</v>
      </c>
      <c r="L37" s="109"/>
      <c r="M37" s="93"/>
    </row>
    <row r="38" spans="1:13" ht="97.9" customHeight="1">
      <c r="A38" s="96"/>
      <c r="B38" s="90"/>
      <c r="C38" s="40" t="s">
        <v>59</v>
      </c>
      <c r="D38" s="16">
        <f t="shared" si="1"/>
        <v>50</v>
      </c>
      <c r="E38" s="16">
        <v>0</v>
      </c>
      <c r="F38" s="16">
        <v>0</v>
      </c>
      <c r="G38" s="16">
        <v>50</v>
      </c>
      <c r="H38" s="16">
        <v>0</v>
      </c>
      <c r="I38" s="94"/>
      <c r="J38" s="93"/>
      <c r="K38" s="42">
        <v>30</v>
      </c>
      <c r="L38" s="109"/>
      <c r="M38" s="94"/>
    </row>
    <row r="39" spans="1:13" s="58" customFormat="1" ht="90.6" customHeight="1">
      <c r="A39" s="97"/>
      <c r="B39" s="91"/>
      <c r="C39" s="56" t="s">
        <v>133</v>
      </c>
      <c r="D39" s="16">
        <f t="shared" si="1"/>
        <v>50</v>
      </c>
      <c r="E39" s="16">
        <v>0</v>
      </c>
      <c r="F39" s="16">
        <v>0</v>
      </c>
      <c r="G39" s="16">
        <v>50</v>
      </c>
      <c r="H39" s="16">
        <v>0</v>
      </c>
      <c r="I39" s="51"/>
      <c r="J39" s="50"/>
      <c r="K39" s="55"/>
      <c r="L39" s="55"/>
      <c r="M39" s="51"/>
    </row>
    <row r="40" spans="1:13" ht="15.6" customHeight="1">
      <c r="A40" s="77" t="s">
        <v>63</v>
      </c>
      <c r="B40" s="78"/>
      <c r="C40" s="56" t="s">
        <v>19</v>
      </c>
      <c r="D40" s="16">
        <f t="shared" si="1"/>
        <v>1063</v>
      </c>
      <c r="E40" s="16">
        <f>E12+E24+E28+E32+E36</f>
        <v>0</v>
      </c>
      <c r="F40" s="16">
        <f t="shared" ref="F40:H40" si="3">F12+F24+F28+F32+F36</f>
        <v>0</v>
      </c>
      <c r="G40" s="16">
        <f t="shared" si="3"/>
        <v>1063</v>
      </c>
      <c r="H40" s="16">
        <f t="shared" si="3"/>
        <v>0</v>
      </c>
      <c r="I40" s="109" t="s">
        <v>15</v>
      </c>
      <c r="J40" s="109" t="s">
        <v>15</v>
      </c>
      <c r="K40" s="109" t="s">
        <v>15</v>
      </c>
      <c r="L40" s="76" t="s">
        <v>15</v>
      </c>
      <c r="M40" s="76" t="s">
        <v>15</v>
      </c>
    </row>
    <row r="41" spans="1:13">
      <c r="A41" s="79"/>
      <c r="B41" s="80"/>
      <c r="C41" s="56" t="s">
        <v>20</v>
      </c>
      <c r="D41" s="16">
        <f t="shared" si="1"/>
        <v>800</v>
      </c>
      <c r="E41" s="16">
        <f>E13+E25+E29+E33+E37</f>
        <v>0</v>
      </c>
      <c r="F41" s="16">
        <f t="shared" ref="F41:H43" si="4">F13+F25+F29+F33+F37</f>
        <v>0</v>
      </c>
      <c r="G41" s="16">
        <f t="shared" si="4"/>
        <v>800</v>
      </c>
      <c r="H41" s="16">
        <f t="shared" si="4"/>
        <v>0</v>
      </c>
      <c r="I41" s="109"/>
      <c r="J41" s="109"/>
      <c r="K41" s="109"/>
      <c r="L41" s="76"/>
      <c r="M41" s="76"/>
    </row>
    <row r="42" spans="1:13">
      <c r="A42" s="79"/>
      <c r="B42" s="80"/>
      <c r="C42" s="56" t="s">
        <v>59</v>
      </c>
      <c r="D42" s="16">
        <f t="shared" si="1"/>
        <v>490</v>
      </c>
      <c r="E42" s="16">
        <f>E14+E26+E30+E34+E38</f>
        <v>0</v>
      </c>
      <c r="F42" s="16">
        <f t="shared" si="4"/>
        <v>0</v>
      </c>
      <c r="G42" s="16">
        <f t="shared" si="4"/>
        <v>490</v>
      </c>
      <c r="H42" s="16">
        <f t="shared" si="4"/>
        <v>0</v>
      </c>
      <c r="I42" s="109"/>
      <c r="J42" s="109"/>
      <c r="K42" s="109"/>
      <c r="L42" s="76"/>
      <c r="M42" s="76"/>
    </row>
    <row r="43" spans="1:13" s="58" customFormat="1">
      <c r="A43" s="81"/>
      <c r="B43" s="82"/>
      <c r="C43" s="56" t="s">
        <v>133</v>
      </c>
      <c r="D43" s="16">
        <f t="shared" si="1"/>
        <v>490</v>
      </c>
      <c r="E43" s="16">
        <f>E15+E27+E31+E35+E39</f>
        <v>0</v>
      </c>
      <c r="F43" s="16">
        <f t="shared" si="4"/>
        <v>0</v>
      </c>
      <c r="G43" s="16">
        <f t="shared" si="4"/>
        <v>490</v>
      </c>
      <c r="H43" s="16">
        <f t="shared" si="4"/>
        <v>0</v>
      </c>
      <c r="I43" s="55"/>
      <c r="J43" s="55"/>
      <c r="K43" s="55"/>
      <c r="L43" s="56"/>
      <c r="M43" s="56"/>
    </row>
    <row r="44" spans="1:13" ht="25.15" customHeight="1">
      <c r="A44" s="102" t="s">
        <v>120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4"/>
    </row>
    <row r="45" spans="1:13" ht="45" customHeight="1">
      <c r="A45" s="95" t="s">
        <v>46</v>
      </c>
      <c r="B45" s="102" t="s">
        <v>135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4"/>
    </row>
    <row r="46" spans="1:13" ht="32.25" customHeight="1">
      <c r="A46" s="97"/>
      <c r="B46" s="105" t="s">
        <v>117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3" ht="42.75" customHeight="1">
      <c r="A47" s="106" t="s">
        <v>35</v>
      </c>
      <c r="B47" s="89" t="s">
        <v>93</v>
      </c>
      <c r="C47" s="40" t="s">
        <v>19</v>
      </c>
      <c r="D47" s="18">
        <f>SUM(E47:H47)</f>
        <v>7376</v>
      </c>
      <c r="E47" s="18">
        <v>0</v>
      </c>
      <c r="F47" s="18">
        <v>0</v>
      </c>
      <c r="G47" s="60">
        <v>7376</v>
      </c>
      <c r="H47" s="18">
        <v>0</v>
      </c>
      <c r="I47" s="89" t="s">
        <v>150</v>
      </c>
      <c r="J47" s="89" t="s">
        <v>90</v>
      </c>
      <c r="K47" s="40" t="s">
        <v>90</v>
      </c>
      <c r="L47" s="89" t="s">
        <v>149</v>
      </c>
      <c r="M47" s="92" t="s">
        <v>80</v>
      </c>
    </row>
    <row r="48" spans="1:13" ht="36" customHeight="1">
      <c r="A48" s="107"/>
      <c r="B48" s="90"/>
      <c r="C48" s="40" t="s">
        <v>20</v>
      </c>
      <c r="D48" s="18">
        <f t="shared" ref="D48:D66" si="5">SUM(E48:H48)</f>
        <v>14633.2</v>
      </c>
      <c r="E48" s="18">
        <v>0</v>
      </c>
      <c r="F48" s="18">
        <v>0</v>
      </c>
      <c r="G48" s="18">
        <v>14633.2</v>
      </c>
      <c r="H48" s="18">
        <v>0</v>
      </c>
      <c r="I48" s="90"/>
      <c r="J48" s="90"/>
      <c r="K48" s="40" t="s">
        <v>90</v>
      </c>
      <c r="L48" s="90"/>
      <c r="M48" s="93"/>
    </row>
    <row r="49" spans="1:13" ht="26.45" customHeight="1">
      <c r="A49" s="107"/>
      <c r="B49" s="90"/>
      <c r="C49" s="40" t="s">
        <v>59</v>
      </c>
      <c r="D49" s="18">
        <f t="shared" si="5"/>
        <v>15106.6</v>
      </c>
      <c r="E49" s="18">
        <v>0</v>
      </c>
      <c r="F49" s="18">
        <v>0</v>
      </c>
      <c r="G49" s="18">
        <v>15106.6</v>
      </c>
      <c r="H49" s="18">
        <v>0</v>
      </c>
      <c r="I49" s="90"/>
      <c r="J49" s="91"/>
      <c r="K49" s="40" t="s">
        <v>90</v>
      </c>
      <c r="L49" s="91"/>
      <c r="M49" s="94"/>
    </row>
    <row r="50" spans="1:13" s="58" customFormat="1" ht="26.45" customHeight="1">
      <c r="A50" s="108"/>
      <c r="B50" s="91"/>
      <c r="C50" s="56" t="s">
        <v>133</v>
      </c>
      <c r="D50" s="18">
        <f t="shared" si="5"/>
        <v>15106.6</v>
      </c>
      <c r="E50" s="18">
        <v>0</v>
      </c>
      <c r="F50" s="18">
        <v>0</v>
      </c>
      <c r="G50" s="18">
        <v>15106.6</v>
      </c>
      <c r="H50" s="18">
        <v>0</v>
      </c>
      <c r="I50" s="91"/>
      <c r="J50" s="52"/>
      <c r="K50" s="56"/>
      <c r="L50" s="52"/>
      <c r="M50" s="50"/>
    </row>
    <row r="51" spans="1:13" ht="44.25" customHeight="1">
      <c r="A51" s="95" t="s">
        <v>71</v>
      </c>
      <c r="B51" s="98" t="s">
        <v>94</v>
      </c>
      <c r="C51" s="40" t="s">
        <v>19</v>
      </c>
      <c r="D51" s="18">
        <f t="shared" si="5"/>
        <v>2045.3999999999999</v>
      </c>
      <c r="E51" s="18">
        <v>0</v>
      </c>
      <c r="F51" s="18">
        <v>0</v>
      </c>
      <c r="G51" s="60">
        <f>2279.1-233.7</f>
        <v>2045.3999999999999</v>
      </c>
      <c r="H51" s="18">
        <v>0</v>
      </c>
      <c r="I51" s="89" t="s">
        <v>95</v>
      </c>
      <c r="J51" s="89" t="s">
        <v>90</v>
      </c>
      <c r="K51" s="40" t="s">
        <v>90</v>
      </c>
      <c r="L51" s="89" t="s">
        <v>149</v>
      </c>
      <c r="M51" s="92" t="s">
        <v>80</v>
      </c>
    </row>
    <row r="52" spans="1:13" ht="41.25" customHeight="1">
      <c r="A52" s="96"/>
      <c r="B52" s="99"/>
      <c r="C52" s="40" t="s">
        <v>20</v>
      </c>
      <c r="D52" s="18">
        <f t="shared" si="5"/>
        <v>2751.8</v>
      </c>
      <c r="E52" s="18">
        <v>0</v>
      </c>
      <c r="F52" s="18">
        <v>0</v>
      </c>
      <c r="G52" s="60">
        <v>2751.8</v>
      </c>
      <c r="H52" s="18">
        <v>0</v>
      </c>
      <c r="I52" s="90"/>
      <c r="J52" s="90"/>
      <c r="K52" s="40" t="s">
        <v>90</v>
      </c>
      <c r="L52" s="90"/>
      <c r="M52" s="93"/>
    </row>
    <row r="53" spans="1:13" ht="40.5" customHeight="1">
      <c r="A53" s="96"/>
      <c r="B53" s="99"/>
      <c r="C53" s="40" t="s">
        <v>59</v>
      </c>
      <c r="D53" s="18">
        <f t="shared" si="5"/>
        <v>0</v>
      </c>
      <c r="E53" s="18">
        <v>0</v>
      </c>
      <c r="F53" s="18">
        <v>0</v>
      </c>
      <c r="G53" s="18">
        <v>0</v>
      </c>
      <c r="H53" s="18">
        <v>0</v>
      </c>
      <c r="I53" s="90"/>
      <c r="J53" s="91"/>
      <c r="K53" s="40" t="s">
        <v>90</v>
      </c>
      <c r="L53" s="91"/>
      <c r="M53" s="94"/>
    </row>
    <row r="54" spans="1:13" s="58" customFormat="1" ht="40.5" customHeight="1">
      <c r="A54" s="97"/>
      <c r="B54" s="100"/>
      <c r="C54" s="56" t="s">
        <v>133</v>
      </c>
      <c r="D54" s="18">
        <f t="shared" si="5"/>
        <v>0</v>
      </c>
      <c r="E54" s="18">
        <v>0</v>
      </c>
      <c r="F54" s="18">
        <v>0</v>
      </c>
      <c r="G54" s="18">
        <v>0</v>
      </c>
      <c r="H54" s="18">
        <v>0</v>
      </c>
      <c r="I54" s="91"/>
      <c r="J54" s="52"/>
      <c r="K54" s="56"/>
      <c r="L54" s="52"/>
      <c r="M54" s="50"/>
    </row>
    <row r="55" spans="1:13" ht="57.75" customHeight="1">
      <c r="A55" s="83" t="s">
        <v>72</v>
      </c>
      <c r="B55" s="101" t="s">
        <v>92</v>
      </c>
      <c r="C55" s="40" t="s">
        <v>19</v>
      </c>
      <c r="D55" s="18">
        <f t="shared" si="5"/>
        <v>5367</v>
      </c>
      <c r="E55" s="18">
        <v>0</v>
      </c>
      <c r="F55" s="18">
        <v>0</v>
      </c>
      <c r="G55" s="60">
        <v>5367</v>
      </c>
      <c r="H55" s="18">
        <v>0</v>
      </c>
      <c r="I55" s="89" t="s">
        <v>89</v>
      </c>
      <c r="J55" s="89" t="s">
        <v>90</v>
      </c>
      <c r="K55" s="40" t="s">
        <v>90</v>
      </c>
      <c r="L55" s="89" t="s">
        <v>91</v>
      </c>
      <c r="M55" s="92" t="s">
        <v>80</v>
      </c>
    </row>
    <row r="56" spans="1:13" ht="57.75" customHeight="1">
      <c r="A56" s="85"/>
      <c r="B56" s="101"/>
      <c r="C56" s="40" t="s">
        <v>20</v>
      </c>
      <c r="D56" s="18">
        <f t="shared" si="5"/>
        <v>5816.3</v>
      </c>
      <c r="E56" s="18">
        <v>0</v>
      </c>
      <c r="F56" s="18">
        <v>0</v>
      </c>
      <c r="G56" s="18">
        <v>5816.3</v>
      </c>
      <c r="H56" s="18">
        <v>0</v>
      </c>
      <c r="I56" s="90"/>
      <c r="J56" s="90"/>
      <c r="K56" s="40" t="s">
        <v>90</v>
      </c>
      <c r="L56" s="90"/>
      <c r="M56" s="93"/>
    </row>
    <row r="57" spans="1:13" ht="57.75" customHeight="1">
      <c r="A57" s="85"/>
      <c r="B57" s="101"/>
      <c r="C57" s="40" t="s">
        <v>59</v>
      </c>
      <c r="D57" s="18">
        <f t="shared" si="5"/>
        <v>5912.9</v>
      </c>
      <c r="E57" s="18">
        <v>0</v>
      </c>
      <c r="F57" s="18">
        <v>0</v>
      </c>
      <c r="G57" s="18">
        <v>5912.9</v>
      </c>
      <c r="H57" s="18">
        <v>0</v>
      </c>
      <c r="I57" s="91"/>
      <c r="J57" s="91"/>
      <c r="K57" s="40" t="s">
        <v>90</v>
      </c>
      <c r="L57" s="91"/>
      <c r="M57" s="94"/>
    </row>
    <row r="58" spans="1:13" s="58" customFormat="1" ht="57.75" customHeight="1">
      <c r="A58" s="87"/>
      <c r="B58" s="101"/>
      <c r="C58" s="56" t="s">
        <v>133</v>
      </c>
      <c r="D58" s="18">
        <f t="shared" si="5"/>
        <v>5912.9</v>
      </c>
      <c r="E58" s="18">
        <v>0</v>
      </c>
      <c r="F58" s="18">
        <v>0</v>
      </c>
      <c r="G58" s="18">
        <v>5912.9</v>
      </c>
      <c r="H58" s="18">
        <v>0</v>
      </c>
      <c r="I58" s="53"/>
      <c r="J58" s="53"/>
      <c r="K58" s="56"/>
      <c r="L58" s="53"/>
      <c r="M58" s="51"/>
    </row>
    <row r="59" spans="1:13" ht="15.75" customHeight="1">
      <c r="A59" s="77" t="s">
        <v>63</v>
      </c>
      <c r="B59" s="78"/>
      <c r="C59" s="40" t="s">
        <v>19</v>
      </c>
      <c r="D59" s="40">
        <f t="shared" si="5"/>
        <v>14788.4</v>
      </c>
      <c r="E59" s="40">
        <f>E47+E51+E55</f>
        <v>0</v>
      </c>
      <c r="F59" s="40">
        <f t="shared" ref="F59:H59" si="6">F47+F51+F55</f>
        <v>0</v>
      </c>
      <c r="G59" s="40">
        <f t="shared" si="6"/>
        <v>14788.4</v>
      </c>
      <c r="H59" s="40">
        <f t="shared" si="6"/>
        <v>0</v>
      </c>
      <c r="I59" s="89" t="s">
        <v>15</v>
      </c>
      <c r="J59" s="89" t="s">
        <v>15</v>
      </c>
      <c r="K59" s="76" t="s">
        <v>15</v>
      </c>
      <c r="L59" s="76" t="s">
        <v>15</v>
      </c>
      <c r="M59" s="76" t="s">
        <v>15</v>
      </c>
    </row>
    <row r="60" spans="1:13">
      <c r="A60" s="79"/>
      <c r="B60" s="80"/>
      <c r="C60" s="40" t="s">
        <v>20</v>
      </c>
      <c r="D60" s="40">
        <f t="shared" si="5"/>
        <v>23201.3</v>
      </c>
      <c r="E60" s="40">
        <f>E48+E52+E56</f>
        <v>0</v>
      </c>
      <c r="F60" s="40">
        <f t="shared" ref="F60:H62" si="7">F48+F52+F56</f>
        <v>0</v>
      </c>
      <c r="G60" s="40">
        <f t="shared" si="7"/>
        <v>23201.3</v>
      </c>
      <c r="H60" s="40">
        <f t="shared" si="7"/>
        <v>0</v>
      </c>
      <c r="I60" s="90"/>
      <c r="J60" s="90"/>
      <c r="K60" s="76"/>
      <c r="L60" s="76"/>
      <c r="M60" s="76"/>
    </row>
    <row r="61" spans="1:13">
      <c r="A61" s="79"/>
      <c r="B61" s="80"/>
      <c r="C61" s="40" t="s">
        <v>59</v>
      </c>
      <c r="D61" s="40">
        <f t="shared" si="5"/>
        <v>21019.5</v>
      </c>
      <c r="E61" s="40">
        <f>E49+E53+E57</f>
        <v>0</v>
      </c>
      <c r="F61" s="40">
        <f t="shared" si="7"/>
        <v>0</v>
      </c>
      <c r="G61" s="40">
        <f t="shared" si="7"/>
        <v>21019.5</v>
      </c>
      <c r="H61" s="40">
        <f t="shared" si="7"/>
        <v>0</v>
      </c>
      <c r="I61" s="90"/>
      <c r="J61" s="90"/>
      <c r="K61" s="76"/>
      <c r="L61" s="76"/>
      <c r="M61" s="76"/>
    </row>
    <row r="62" spans="1:13" s="58" customFormat="1">
      <c r="A62" s="81"/>
      <c r="B62" s="82"/>
      <c r="C62" s="56" t="s">
        <v>133</v>
      </c>
      <c r="D62" s="56">
        <f t="shared" si="5"/>
        <v>21019.5</v>
      </c>
      <c r="E62" s="56">
        <f>E50+E54+E58</f>
        <v>0</v>
      </c>
      <c r="F62" s="56">
        <f t="shared" si="7"/>
        <v>0</v>
      </c>
      <c r="G62" s="56">
        <f t="shared" si="7"/>
        <v>21019.5</v>
      </c>
      <c r="H62" s="56">
        <f t="shared" si="7"/>
        <v>0</v>
      </c>
      <c r="I62" s="91"/>
      <c r="J62" s="91"/>
      <c r="K62" s="56"/>
      <c r="L62" s="56"/>
      <c r="M62" s="56"/>
    </row>
    <row r="63" spans="1:13" ht="15.6" customHeight="1">
      <c r="A63" s="83" t="s">
        <v>82</v>
      </c>
      <c r="B63" s="84"/>
      <c r="C63" s="40" t="s">
        <v>19</v>
      </c>
      <c r="D63" s="40">
        <f t="shared" si="5"/>
        <v>15851.4</v>
      </c>
      <c r="E63" s="16">
        <f t="shared" ref="E63:H66" si="8">E40+E59</f>
        <v>0</v>
      </c>
      <c r="F63" s="16">
        <f t="shared" si="8"/>
        <v>0</v>
      </c>
      <c r="G63" s="16">
        <f t="shared" si="8"/>
        <v>15851.4</v>
      </c>
      <c r="H63" s="16">
        <f t="shared" si="8"/>
        <v>0</v>
      </c>
      <c r="I63" s="89" t="s">
        <v>15</v>
      </c>
      <c r="J63" s="89" t="s">
        <v>15</v>
      </c>
      <c r="K63" s="76" t="s">
        <v>15</v>
      </c>
      <c r="L63" s="76" t="s">
        <v>15</v>
      </c>
      <c r="M63" s="76" t="s">
        <v>15</v>
      </c>
    </row>
    <row r="64" spans="1:13">
      <c r="A64" s="85"/>
      <c r="B64" s="86"/>
      <c r="C64" s="40" t="s">
        <v>20</v>
      </c>
      <c r="D64" s="40">
        <f t="shared" si="5"/>
        <v>24001.3</v>
      </c>
      <c r="E64" s="16">
        <f t="shared" si="8"/>
        <v>0</v>
      </c>
      <c r="F64" s="16">
        <f t="shared" si="8"/>
        <v>0</v>
      </c>
      <c r="G64" s="16">
        <f t="shared" si="8"/>
        <v>24001.3</v>
      </c>
      <c r="H64" s="16">
        <f t="shared" si="8"/>
        <v>0</v>
      </c>
      <c r="I64" s="90"/>
      <c r="J64" s="90"/>
      <c r="K64" s="76"/>
      <c r="L64" s="76"/>
      <c r="M64" s="76"/>
    </row>
    <row r="65" spans="1:16" ht="15" customHeight="1">
      <c r="A65" s="85"/>
      <c r="B65" s="86"/>
      <c r="C65" s="40" t="s">
        <v>59</v>
      </c>
      <c r="D65" s="40">
        <f t="shared" si="5"/>
        <v>21509.5</v>
      </c>
      <c r="E65" s="16">
        <f t="shared" si="8"/>
        <v>0</v>
      </c>
      <c r="F65" s="16">
        <f t="shared" si="8"/>
        <v>0</v>
      </c>
      <c r="G65" s="16">
        <f t="shared" si="8"/>
        <v>21509.5</v>
      </c>
      <c r="H65" s="16">
        <f t="shared" si="8"/>
        <v>0</v>
      </c>
      <c r="I65" s="90"/>
      <c r="J65" s="90"/>
      <c r="K65" s="76"/>
      <c r="L65" s="76"/>
      <c r="M65" s="76"/>
    </row>
    <row r="66" spans="1:16" s="58" customFormat="1" ht="15" customHeight="1">
      <c r="A66" s="87"/>
      <c r="B66" s="88"/>
      <c r="C66" s="56" t="s">
        <v>133</v>
      </c>
      <c r="D66" s="56">
        <f t="shared" si="5"/>
        <v>21509.5</v>
      </c>
      <c r="E66" s="16">
        <f t="shared" si="8"/>
        <v>0</v>
      </c>
      <c r="F66" s="16">
        <f t="shared" si="8"/>
        <v>0</v>
      </c>
      <c r="G66" s="16">
        <f t="shared" si="8"/>
        <v>21509.5</v>
      </c>
      <c r="H66" s="16">
        <f t="shared" si="8"/>
        <v>0</v>
      </c>
      <c r="I66" s="91"/>
      <c r="J66" s="91"/>
      <c r="K66" s="56"/>
      <c r="L66" s="56"/>
      <c r="M66" s="56"/>
    </row>
    <row r="67" spans="1:16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39"/>
      <c r="O67" s="39"/>
      <c r="P67" s="39"/>
    </row>
    <row r="68" spans="1:16">
      <c r="A68" s="75" t="s">
        <v>138</v>
      </c>
      <c r="B68" s="75"/>
      <c r="C68" s="75"/>
      <c r="D68" s="75"/>
      <c r="E68" s="75"/>
      <c r="F68" s="75"/>
      <c r="G68" s="75"/>
      <c r="H68" s="75"/>
      <c r="I68" s="75"/>
      <c r="J68" s="75"/>
      <c r="K68" s="37"/>
      <c r="L68" s="37"/>
    </row>
    <row r="69" spans="1:16">
      <c r="A69" s="75" t="s">
        <v>58</v>
      </c>
      <c r="B69" s="75"/>
      <c r="C69" s="75"/>
      <c r="D69" s="75"/>
      <c r="E69" s="75"/>
      <c r="F69" s="75"/>
      <c r="G69" s="75"/>
      <c r="H69" s="75"/>
      <c r="I69" s="75"/>
      <c r="J69" s="75"/>
      <c r="K69" s="37"/>
      <c r="L69" s="37"/>
    </row>
    <row r="70" spans="1:16">
      <c r="A70" s="75" t="s">
        <v>136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</row>
  </sheetData>
  <mergeCells count="107">
    <mergeCell ref="N12:O12"/>
    <mergeCell ref="N13:O13"/>
    <mergeCell ref="B45:M45"/>
    <mergeCell ref="I40:I42"/>
    <mergeCell ref="J40:J42"/>
    <mergeCell ref="B12:B15"/>
    <mergeCell ref="A12:A15"/>
    <mergeCell ref="B16:B19"/>
    <mergeCell ref="A16:A19"/>
    <mergeCell ref="A20:A23"/>
    <mergeCell ref="B20:B23"/>
    <mergeCell ref="A24:A27"/>
    <mergeCell ref="B24:B27"/>
    <mergeCell ref="A28:A31"/>
    <mergeCell ref="B28:B31"/>
    <mergeCell ref="I24:I27"/>
    <mergeCell ref="A32:A35"/>
    <mergeCell ref="B32:B35"/>
    <mergeCell ref="B36:B39"/>
    <mergeCell ref="A36:A39"/>
    <mergeCell ref="A40:B43"/>
    <mergeCell ref="N16:O16"/>
    <mergeCell ref="N18:O18"/>
    <mergeCell ref="I20:I22"/>
    <mergeCell ref="K1:M1"/>
    <mergeCell ref="A3:M3"/>
    <mergeCell ref="A5:A7"/>
    <mergeCell ref="B5:B7"/>
    <mergeCell ref="C5:C7"/>
    <mergeCell ref="D5:H5"/>
    <mergeCell ref="J5:J7"/>
    <mergeCell ref="K5:K7"/>
    <mergeCell ref="L5:L7"/>
    <mergeCell ref="M5:M7"/>
    <mergeCell ref="D6:D7"/>
    <mergeCell ref="E6:H6"/>
    <mergeCell ref="A2:M2"/>
    <mergeCell ref="A9:M9"/>
    <mergeCell ref="A10:A11"/>
    <mergeCell ref="B11:M11"/>
    <mergeCell ref="I12:I14"/>
    <mergeCell ref="J12:J14"/>
    <mergeCell ref="L12:L14"/>
    <mergeCell ref="M12:M14"/>
    <mergeCell ref="B10:M10"/>
    <mergeCell ref="I16:I18"/>
    <mergeCell ref="J16:J18"/>
    <mergeCell ref="L16:L18"/>
    <mergeCell ref="M16:M18"/>
    <mergeCell ref="J20:J22"/>
    <mergeCell ref="L20:L22"/>
    <mergeCell ref="M20:M22"/>
    <mergeCell ref="J24:J26"/>
    <mergeCell ref="L24:L26"/>
    <mergeCell ref="M24:M26"/>
    <mergeCell ref="I28:I30"/>
    <mergeCell ref="J28:J30"/>
    <mergeCell ref="L28:L30"/>
    <mergeCell ref="M28:M30"/>
    <mergeCell ref="I32:I34"/>
    <mergeCell ref="J32:J34"/>
    <mergeCell ref="L32:L34"/>
    <mergeCell ref="M32:M34"/>
    <mergeCell ref="I36:I38"/>
    <mergeCell ref="J36:J38"/>
    <mergeCell ref="L36:L38"/>
    <mergeCell ref="M36:M38"/>
    <mergeCell ref="K40:K42"/>
    <mergeCell ref="L40:L42"/>
    <mergeCell ref="M40:M42"/>
    <mergeCell ref="A44:M44"/>
    <mergeCell ref="A45:A46"/>
    <mergeCell ref="B46:M46"/>
    <mergeCell ref="J47:J49"/>
    <mergeCell ref="L47:L49"/>
    <mergeCell ref="M47:M49"/>
    <mergeCell ref="B47:B50"/>
    <mergeCell ref="A47:A50"/>
    <mergeCell ref="I47:I50"/>
    <mergeCell ref="J51:J53"/>
    <mergeCell ref="L51:L53"/>
    <mergeCell ref="M51:M53"/>
    <mergeCell ref="I55:I57"/>
    <mergeCell ref="J55:J57"/>
    <mergeCell ref="L55:L57"/>
    <mergeCell ref="M55:M57"/>
    <mergeCell ref="A51:A54"/>
    <mergeCell ref="B51:B54"/>
    <mergeCell ref="I51:I54"/>
    <mergeCell ref="A55:A58"/>
    <mergeCell ref="B55:B58"/>
    <mergeCell ref="A67:M67"/>
    <mergeCell ref="A69:J69"/>
    <mergeCell ref="A70:L70"/>
    <mergeCell ref="K59:K61"/>
    <mergeCell ref="L59:L61"/>
    <mergeCell ref="M59:M61"/>
    <mergeCell ref="K63:K65"/>
    <mergeCell ref="L63:L65"/>
    <mergeCell ref="M63:M65"/>
    <mergeCell ref="A68:J68"/>
    <mergeCell ref="A59:B62"/>
    <mergeCell ref="A63:B66"/>
    <mergeCell ref="I63:I66"/>
    <mergeCell ref="I59:I62"/>
    <mergeCell ref="J59:J62"/>
    <mergeCell ref="J63:J66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7" fitToHeight="0" orientation="landscape" horizontalDpi="1200" verticalDpi="1200" r:id="rId1"/>
  <headerFooter differentFirst="1">
    <oddHeader>&amp;C&amp;P</oddHeader>
  </headerFooter>
  <rowBreaks count="1" manualBreakCount="1">
    <brk id="6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view="pageBreakPreview" zoomScale="60" zoomScaleNormal="70" workbookViewId="0">
      <selection activeCell="E41" sqref="E41"/>
    </sheetView>
  </sheetViews>
  <sheetFormatPr defaultRowHeight="15"/>
  <cols>
    <col min="1" max="1" width="37" customWidth="1"/>
    <col min="2" max="2" width="14.42578125" style="4" customWidth="1"/>
    <col min="3" max="3" width="11" customWidth="1"/>
    <col min="4" max="5" width="10.5703125" customWidth="1"/>
    <col min="6" max="6" width="10.7109375" customWidth="1"/>
    <col min="9" max="9" width="12.28515625" customWidth="1"/>
  </cols>
  <sheetData>
    <row r="1" spans="1:9" ht="18.75">
      <c r="A1" s="67" t="s">
        <v>21</v>
      </c>
      <c r="B1" s="67"/>
      <c r="C1" s="67"/>
      <c r="D1" s="67"/>
      <c r="E1" s="67"/>
      <c r="F1" s="67"/>
    </row>
    <row r="2" spans="1:9" ht="45.75" customHeight="1">
      <c r="A2" s="118" t="s">
        <v>55</v>
      </c>
      <c r="B2" s="118"/>
      <c r="C2" s="118"/>
      <c r="D2" s="118"/>
      <c r="E2" s="118"/>
      <c r="F2" s="118"/>
    </row>
    <row r="3" spans="1:9" ht="101.25" customHeight="1">
      <c r="A3" s="14" t="s">
        <v>47</v>
      </c>
      <c r="B3" s="14" t="s">
        <v>22</v>
      </c>
      <c r="C3" s="19"/>
      <c r="D3" s="19"/>
      <c r="E3" s="19"/>
      <c r="F3" s="19"/>
    </row>
    <row r="4" spans="1:9" ht="15.75">
      <c r="A4" s="14">
        <v>1</v>
      </c>
      <c r="B4" s="14">
        <v>2</v>
      </c>
      <c r="C4" s="19"/>
      <c r="D4" s="19"/>
      <c r="E4" s="19"/>
      <c r="F4" s="19"/>
    </row>
    <row r="5" spans="1:9" ht="15.75">
      <c r="A5" s="8" t="s">
        <v>23</v>
      </c>
      <c r="B5" s="18">
        <f>SUM(B6:B9)</f>
        <v>76565.100000000006</v>
      </c>
      <c r="C5" s="19"/>
      <c r="D5" s="19"/>
      <c r="E5" s="19"/>
      <c r="F5" s="19"/>
    </row>
    <row r="6" spans="1:9" ht="15.75">
      <c r="A6" s="8" t="s">
        <v>24</v>
      </c>
      <c r="B6" s="18">
        <v>0</v>
      </c>
      <c r="C6" s="19"/>
      <c r="D6" s="19"/>
      <c r="E6" s="19"/>
      <c r="F6" s="19"/>
    </row>
    <row r="7" spans="1:9" ht="15.75">
      <c r="A7" s="20" t="s">
        <v>25</v>
      </c>
      <c r="B7" s="18">
        <v>273.60000000000002</v>
      </c>
      <c r="C7" s="19"/>
      <c r="D7" s="19"/>
      <c r="E7" s="19"/>
      <c r="F7" s="19"/>
    </row>
    <row r="8" spans="1:9" ht="25.5" customHeight="1">
      <c r="A8" s="20" t="s">
        <v>26</v>
      </c>
      <c r="B8" s="18">
        <v>76291.5</v>
      </c>
      <c r="C8" s="19"/>
      <c r="D8" s="19"/>
      <c r="E8" s="19"/>
      <c r="F8" s="19"/>
      <c r="H8" s="34"/>
    </row>
    <row r="9" spans="1:9" ht="27" customHeight="1">
      <c r="A9" s="20" t="s">
        <v>27</v>
      </c>
      <c r="B9" s="18">
        <v>0</v>
      </c>
      <c r="C9" s="19"/>
      <c r="D9" s="19"/>
      <c r="E9" s="19"/>
      <c r="F9" s="19"/>
    </row>
    <row r="10" spans="1:9" ht="15.75">
      <c r="A10" s="21"/>
      <c r="B10" s="22"/>
      <c r="C10" s="19"/>
      <c r="D10" s="19"/>
      <c r="E10" s="19"/>
      <c r="F10" s="19"/>
    </row>
    <row r="11" spans="1:9" ht="37.5" customHeight="1">
      <c r="A11" s="118" t="s">
        <v>56</v>
      </c>
      <c r="B11" s="119"/>
      <c r="C11" s="119"/>
      <c r="D11" s="119"/>
      <c r="E11" s="119"/>
      <c r="F11" s="119"/>
    </row>
    <row r="12" spans="1:9" ht="32.25" customHeight="1">
      <c r="A12" s="120" t="s">
        <v>47</v>
      </c>
      <c r="B12" s="101" t="s">
        <v>28</v>
      </c>
      <c r="C12" s="101"/>
      <c r="D12" s="101"/>
      <c r="E12" s="101"/>
      <c r="F12" s="101"/>
      <c r="I12" s="34"/>
    </row>
    <row r="13" spans="1:9" ht="15.75">
      <c r="A13" s="120"/>
      <c r="B13" s="15" t="s">
        <v>19</v>
      </c>
      <c r="C13" s="15" t="s">
        <v>20</v>
      </c>
      <c r="D13" s="15" t="s">
        <v>59</v>
      </c>
      <c r="E13" s="59" t="s">
        <v>133</v>
      </c>
      <c r="F13" s="15" t="s">
        <v>11</v>
      </c>
    </row>
    <row r="14" spans="1:9" ht="15.75">
      <c r="A14" s="15">
        <v>1</v>
      </c>
      <c r="B14" s="15">
        <v>2</v>
      </c>
      <c r="C14" s="15">
        <v>3</v>
      </c>
      <c r="D14" s="15">
        <v>4</v>
      </c>
      <c r="E14" s="59">
        <v>5</v>
      </c>
      <c r="F14" s="15">
        <v>6</v>
      </c>
    </row>
    <row r="15" spans="1:9" ht="15.75">
      <c r="A15" s="23" t="s">
        <v>23</v>
      </c>
      <c r="B15" s="60">
        <f>SUM(B16:B19)</f>
        <v>15851.4</v>
      </c>
      <c r="C15" s="60">
        <f t="shared" ref="C15:E15" si="0">SUM(C16:C19)</f>
        <v>24001.3</v>
      </c>
      <c r="D15" s="60">
        <f t="shared" si="0"/>
        <v>21509.5</v>
      </c>
      <c r="E15" s="60">
        <f t="shared" si="0"/>
        <v>21509.5</v>
      </c>
      <c r="F15" s="60">
        <f>SUM(B15:E15)</f>
        <v>82871.7</v>
      </c>
    </row>
    <row r="16" spans="1:9" ht="15.75">
      <c r="A16" s="23" t="s">
        <v>24</v>
      </c>
      <c r="B16" s="60">
        <f>B21</f>
        <v>0</v>
      </c>
      <c r="C16" s="60">
        <f t="shared" ref="C16:D16" si="1">C21</f>
        <v>0</v>
      </c>
      <c r="D16" s="60">
        <f t="shared" si="1"/>
        <v>0</v>
      </c>
      <c r="E16" s="60">
        <f t="shared" ref="E16" si="2">E21</f>
        <v>0</v>
      </c>
      <c r="F16" s="60">
        <f t="shared" ref="F16:F24" si="3">SUM(B16:E16)</f>
        <v>0</v>
      </c>
    </row>
    <row r="17" spans="1:10" ht="15.75">
      <c r="A17" s="23" t="s">
        <v>25</v>
      </c>
      <c r="B17" s="60">
        <f t="shared" ref="B17:D17" si="4">B22</f>
        <v>0</v>
      </c>
      <c r="C17" s="60">
        <f t="shared" si="4"/>
        <v>0</v>
      </c>
      <c r="D17" s="60">
        <f t="shared" si="4"/>
        <v>0</v>
      </c>
      <c r="E17" s="60">
        <f t="shared" ref="E17" si="5">E22</f>
        <v>0</v>
      </c>
      <c r="F17" s="60">
        <f t="shared" si="3"/>
        <v>0</v>
      </c>
    </row>
    <row r="18" spans="1:10" ht="15.75">
      <c r="A18" s="23" t="s">
        <v>48</v>
      </c>
      <c r="B18" s="60">
        <f t="shared" ref="B18:D18" si="6">B23</f>
        <v>15851.4</v>
      </c>
      <c r="C18" s="60">
        <f t="shared" si="6"/>
        <v>24001.3</v>
      </c>
      <c r="D18" s="60">
        <f t="shared" si="6"/>
        <v>21509.5</v>
      </c>
      <c r="E18" s="60">
        <f t="shared" ref="E18" si="7">E23</f>
        <v>21509.5</v>
      </c>
      <c r="F18" s="60">
        <f t="shared" si="3"/>
        <v>82871.7</v>
      </c>
    </row>
    <row r="19" spans="1:10" ht="15.75">
      <c r="A19" s="23" t="s">
        <v>27</v>
      </c>
      <c r="B19" s="60">
        <f t="shared" ref="B19:D19" si="8">B24</f>
        <v>0</v>
      </c>
      <c r="C19" s="60">
        <f t="shared" si="8"/>
        <v>0</v>
      </c>
      <c r="D19" s="60">
        <f t="shared" si="8"/>
        <v>0</v>
      </c>
      <c r="E19" s="60">
        <f t="shared" ref="E19" si="9">E24</f>
        <v>0</v>
      </c>
      <c r="F19" s="60">
        <f t="shared" si="3"/>
        <v>0</v>
      </c>
    </row>
    <row r="20" spans="1:10" ht="31.5">
      <c r="A20" s="23" t="s">
        <v>29</v>
      </c>
      <c r="B20" s="60">
        <f t="shared" ref="B20:E20" si="10">SUM(B21:B24)</f>
        <v>15851.4</v>
      </c>
      <c r="C20" s="60">
        <f t="shared" si="10"/>
        <v>24001.3</v>
      </c>
      <c r="D20" s="60">
        <f t="shared" si="10"/>
        <v>21509.5</v>
      </c>
      <c r="E20" s="60">
        <f t="shared" si="10"/>
        <v>21509.5</v>
      </c>
      <c r="F20" s="60">
        <f t="shared" si="3"/>
        <v>82871.7</v>
      </c>
    </row>
    <row r="21" spans="1:10" ht="15.75">
      <c r="A21" s="23" t="s">
        <v>24</v>
      </c>
      <c r="B21" s="60">
        <f>'Процессная часть'!E63</f>
        <v>0</v>
      </c>
      <c r="C21" s="60">
        <f>'Процессная часть'!E64</f>
        <v>0</v>
      </c>
      <c r="D21" s="60">
        <f>'Процессная часть'!E65</f>
        <v>0</v>
      </c>
      <c r="E21" s="60">
        <f>'Процессная часть'!E66</f>
        <v>0</v>
      </c>
      <c r="F21" s="60">
        <f t="shared" si="3"/>
        <v>0</v>
      </c>
    </row>
    <row r="22" spans="1:10" ht="15.75">
      <c r="A22" s="23" t="s">
        <v>49</v>
      </c>
      <c r="B22" s="60">
        <f>'Процессная часть'!F63</f>
        <v>0</v>
      </c>
      <c r="C22" s="60">
        <f>'Процессная часть'!F64</f>
        <v>0</v>
      </c>
      <c r="D22" s="60">
        <f>'Процессная часть'!F65</f>
        <v>0</v>
      </c>
      <c r="E22" s="60">
        <f>'Процессная часть'!F66</f>
        <v>0</v>
      </c>
      <c r="F22" s="60">
        <f t="shared" si="3"/>
        <v>0</v>
      </c>
    </row>
    <row r="23" spans="1:10" ht="15.75">
      <c r="A23" s="23" t="s">
        <v>48</v>
      </c>
      <c r="B23" s="60">
        <f>'Процессная часть'!G63</f>
        <v>15851.4</v>
      </c>
      <c r="C23" s="60">
        <f>'Процессная часть'!G64</f>
        <v>24001.3</v>
      </c>
      <c r="D23" s="60">
        <f>'Процессная часть'!G65</f>
        <v>21509.5</v>
      </c>
      <c r="E23" s="60">
        <f>'Процессная часть'!G66</f>
        <v>21509.5</v>
      </c>
      <c r="F23" s="60">
        <f t="shared" si="3"/>
        <v>82871.7</v>
      </c>
    </row>
    <row r="24" spans="1:10" ht="15.75">
      <c r="A24" s="23" t="s">
        <v>27</v>
      </c>
      <c r="B24" s="60">
        <f>'Процессная часть'!H63</f>
        <v>0</v>
      </c>
      <c r="C24" s="60">
        <f>'Процессная часть'!H64</f>
        <v>0</v>
      </c>
      <c r="D24" s="60">
        <f>'Процессная часть'!H65</f>
        <v>0</v>
      </c>
      <c r="E24" s="60">
        <f>'Процессная часть'!H66</f>
        <v>0</v>
      </c>
      <c r="F24" s="60">
        <f t="shared" si="3"/>
        <v>0</v>
      </c>
    </row>
    <row r="25" spans="1:10" ht="15.75">
      <c r="A25" s="21"/>
      <c r="B25" s="22"/>
      <c r="C25" s="22"/>
      <c r="D25" s="22"/>
      <c r="E25" s="22"/>
      <c r="F25" s="22"/>
    </row>
    <row r="26" spans="1:10" ht="15.75">
      <c r="A26" s="65" t="s">
        <v>138</v>
      </c>
      <c r="B26" s="65"/>
      <c r="C26" s="65"/>
      <c r="D26" s="65"/>
      <c r="E26" s="65"/>
      <c r="F26" s="65"/>
      <c r="G26" s="65"/>
      <c r="H26" s="65"/>
      <c r="I26" s="65"/>
      <c r="J26" s="65"/>
    </row>
    <row r="27" spans="1:10" ht="15.75">
      <c r="A27" s="65" t="s">
        <v>58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ht="15.75">
      <c r="A28" s="65" t="s">
        <v>151</v>
      </c>
      <c r="B28" s="65"/>
      <c r="C28" s="65"/>
      <c r="D28" s="65"/>
      <c r="E28" s="65"/>
      <c r="F28" s="65"/>
      <c r="G28" s="6"/>
      <c r="H28" s="6"/>
      <c r="I28" s="6"/>
      <c r="J28" s="6"/>
    </row>
  </sheetData>
  <mergeCells count="8">
    <mergeCell ref="A26:J26"/>
    <mergeCell ref="A27:J27"/>
    <mergeCell ref="A28:F28"/>
    <mergeCell ref="A2:F2"/>
    <mergeCell ref="A1:F1"/>
    <mergeCell ref="A11:F11"/>
    <mergeCell ref="A12:A13"/>
    <mergeCell ref="B12:F12"/>
  </mergeCells>
  <printOptions horizontalCentered="1"/>
  <pageMargins left="1.1811023622047245" right="0.78740157480314965" top="0.78740157480314965" bottom="0.39370078740157483" header="0.31496062992125984" footer="0.31496062992125984"/>
  <pageSetup paperSize="9" scale="84" orientation="portrait" horizontalDpi="1200" verticalDpi="12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Паспорт</vt:lpstr>
      <vt:lpstr>Целевые показатели</vt:lpstr>
      <vt:lpstr>Процессная часть</vt:lpstr>
      <vt:lpstr>Фин. обеспечение </vt:lpstr>
      <vt:lpstr>'Целевые показатели'!Заголовки_для_печати</vt:lpstr>
      <vt:lpstr>'Процессная часть'!Область_печати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2025-12-24T06:17:09Z</cp:lastPrinted>
  <dcterms:created xsi:type="dcterms:W3CDTF">2024-05-07T12:52:59Z</dcterms:created>
  <dcterms:modified xsi:type="dcterms:W3CDTF">2025-12-29T11:26:04Z</dcterms:modified>
</cp:coreProperties>
</file>